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0" documentId="8_{54FF4FEB-8E98-46E4-A5A6-18CE4DBC8552}" xr6:coauthVersionLast="47" xr6:coauthVersionMax="47" xr10:uidLastSave="{B4001C1C-2ED1-4C63-B83E-73CE83CB164E}"/>
  <bookViews>
    <workbookView xWindow="69345" yWindow="1110" windowWidth="32565" windowHeight="14655" activeTab="7" xr2:uid="{00000000-000D-0000-FFFF-FFFF00000000}"/>
  </bookViews>
  <sheets>
    <sheet name="Instructions" sheetId="16" r:id="rId1"/>
    <sheet name="ObjectiveSummary " sheetId="15" r:id="rId2"/>
    <sheet name="Salary" sheetId="1" r:id="rId3"/>
    <sheet name="Supplies" sheetId="13" r:id="rId4"/>
    <sheet name="Equipment" sheetId="9" r:id="rId5"/>
    <sheet name="Travel" sheetId="11" r:id="rId6"/>
    <sheet name="Contracts" sheetId="12" r:id="rId7"/>
    <sheet name="Summary for Overall Budget" sheetId="14" r:id="rId8"/>
    <sheet name="Lookup" sheetId="17" state="hidden" r:id="rId9"/>
  </sheets>
  <definedNames>
    <definedName name="_xlnm.Print_Area" localSheetId="4">Equipment!$A$1:$H$34</definedName>
    <definedName name="_xlnm.Print_Area" localSheetId="2">Salary!$A$1:$K$35</definedName>
    <definedName name="_xlnm.Print_Area" localSheetId="3">Supplies!$A$1:$H$39</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4" l="1"/>
  <c r="B6" i="14"/>
  <c r="B5" i="14"/>
  <c r="C5" i="14"/>
  <c r="F1" i="15"/>
  <c r="E50" i="12"/>
  <c r="E51" i="12"/>
  <c r="E36" i="12"/>
  <c r="F6" i="11"/>
  <c r="I6" i="11"/>
  <c r="F7" i="11"/>
  <c r="I7" i="11"/>
  <c r="F8" i="11"/>
  <c r="I8" i="11"/>
  <c r="F9" i="11"/>
  <c r="I9" i="11"/>
  <c r="K17" i="1" l="1"/>
  <c r="J17" i="1"/>
  <c r="H17" i="9"/>
  <c r="G17" i="9"/>
  <c r="D17" i="9"/>
  <c r="G17" i="13"/>
  <c r="H17" i="13"/>
  <c r="L82" i="12"/>
  <c r="K82" i="12"/>
  <c r="D7" i="9"/>
  <c r="E7" i="9" s="1"/>
  <c r="D8" i="9"/>
  <c r="E8" i="9" s="1"/>
  <c r="D9" i="9"/>
  <c r="E9" i="9" s="1"/>
  <c r="F9" i="9" s="1"/>
  <c r="D10" i="9"/>
  <c r="E10" i="9" s="1"/>
  <c r="D11" i="9"/>
  <c r="E11" i="9"/>
  <c r="F11" i="9" s="1"/>
  <c r="D12" i="9"/>
  <c r="E12" i="9" s="1"/>
  <c r="D13" i="9"/>
  <c r="E13" i="9"/>
  <c r="F13" i="9"/>
  <c r="D14" i="9"/>
  <c r="E14" i="9" s="1"/>
  <c r="D15" i="9"/>
  <c r="E15" i="9"/>
  <c r="F15" i="9" s="1"/>
  <c r="D6" i="9"/>
  <c r="D7" i="13"/>
  <c r="E7" i="13" s="1"/>
  <c r="F7" i="13" s="1"/>
  <c r="D8" i="13"/>
  <c r="E8" i="13" s="1"/>
  <c r="F8" i="13" s="1"/>
  <c r="D9" i="13"/>
  <c r="E9" i="13" s="1"/>
  <c r="F9" i="13" s="1"/>
  <c r="D10" i="13"/>
  <c r="E10" i="13" s="1"/>
  <c r="F10" i="13" s="1"/>
  <c r="D11" i="13"/>
  <c r="E11" i="13" s="1"/>
  <c r="F11" i="13" s="1"/>
  <c r="D12" i="13"/>
  <c r="E12" i="13"/>
  <c r="F12" i="13"/>
  <c r="D13" i="13"/>
  <c r="E13" i="13" s="1"/>
  <c r="F13" i="13" s="1"/>
  <c r="D14" i="13"/>
  <c r="E14" i="13"/>
  <c r="F14" i="13" s="1"/>
  <c r="D15" i="13"/>
  <c r="E15" i="13"/>
  <c r="F15" i="13"/>
  <c r="D6" i="13"/>
  <c r="D17" i="13" s="1"/>
  <c r="F72" i="12"/>
  <c r="F73" i="12"/>
  <c r="J73" i="12" s="1"/>
  <c r="F74" i="12"/>
  <c r="J74" i="12" s="1"/>
  <c r="F75" i="12"/>
  <c r="F76" i="12"/>
  <c r="F77" i="12"/>
  <c r="F78" i="12"/>
  <c r="F79" i="12"/>
  <c r="F80" i="12"/>
  <c r="I72" i="12"/>
  <c r="I73" i="12"/>
  <c r="I74" i="12"/>
  <c r="I75" i="12"/>
  <c r="I76" i="12"/>
  <c r="J76" i="12" s="1"/>
  <c r="I77" i="12"/>
  <c r="J77" i="12" s="1"/>
  <c r="I78" i="12"/>
  <c r="J78" i="12" s="1"/>
  <c r="I79" i="12"/>
  <c r="J79" i="12" s="1"/>
  <c r="I80" i="12"/>
  <c r="J80" i="12"/>
  <c r="I71" i="12"/>
  <c r="F71"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F7" i="9" l="1"/>
  <c r="J72" i="12"/>
  <c r="J71" i="12"/>
  <c r="J82" i="12" s="1"/>
  <c r="J75" i="12"/>
  <c r="E6" i="13"/>
  <c r="H9" i="1"/>
  <c r="I9" i="1" s="1"/>
  <c r="G17" i="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P8" i="11"/>
  <c r="P7" i="11"/>
  <c r="J7" i="11"/>
  <c r="E101" i="12"/>
  <c r="E100" i="12"/>
  <c r="E99" i="12"/>
  <c r="E98" i="12"/>
  <c r="E97" i="12"/>
  <c r="I96" i="12"/>
  <c r="E96" i="12"/>
  <c r="I95" i="12"/>
  <c r="E95" i="12"/>
  <c r="I94" i="12"/>
  <c r="E94" i="12"/>
  <c r="I93" i="12"/>
  <c r="E93" i="12"/>
  <c r="N80" i="12"/>
  <c r="N79" i="12"/>
  <c r="N78" i="12"/>
  <c r="N77" i="12"/>
  <c r="N76" i="12"/>
  <c r="N75" i="12"/>
  <c r="N74" i="12"/>
  <c r="N73" i="12"/>
  <c r="N72" i="12"/>
  <c r="I59" i="12"/>
  <c r="E59" i="12"/>
  <c r="I58" i="12"/>
  <c r="E58" i="12"/>
  <c r="I57" i="12"/>
  <c r="E57" i="12"/>
  <c r="I56" i="12"/>
  <c r="E56" i="12"/>
  <c r="I55" i="12"/>
  <c r="E55" i="12"/>
  <c r="I54" i="12"/>
  <c r="E54" i="12"/>
  <c r="I53" i="12"/>
  <c r="E53" i="12"/>
  <c r="I52" i="12"/>
  <c r="E52" i="12"/>
  <c r="I51" i="12"/>
  <c r="I38" i="12"/>
  <c r="E38" i="12"/>
  <c r="I37" i="12"/>
  <c r="E37" i="12"/>
  <c r="I35" i="12"/>
  <c r="E35" i="12"/>
  <c r="I34" i="12"/>
  <c r="E34" i="12"/>
  <c r="I33" i="12"/>
  <c r="E33" i="12"/>
  <c r="I32" i="12"/>
  <c r="E32" i="12"/>
  <c r="I31" i="12"/>
  <c r="E31" i="12"/>
  <c r="I30" i="12"/>
  <c r="E30" i="12"/>
  <c r="I29" i="12"/>
  <c r="E29" i="12"/>
  <c r="J16" i="12"/>
  <c r="D16" i="12"/>
  <c r="F16" i="12" s="1"/>
  <c r="J15" i="12"/>
  <c r="D15" i="12"/>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J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1" i="12"/>
  <c r="I100" i="12"/>
  <c r="I99" i="12"/>
  <c r="I98" i="12"/>
  <c r="I97" i="12"/>
  <c r="I92" i="12"/>
  <c r="F17" i="1" l="1"/>
  <c r="D7" i="12" l="1"/>
  <c r="N71" i="12" l="1"/>
  <c r="G103" i="12" l="1"/>
  <c r="F103" i="12"/>
  <c r="E92" i="12"/>
  <c r="N82" i="12"/>
  <c r="G61" i="12"/>
  <c r="F61" i="12"/>
  <c r="I50" i="12"/>
  <c r="I61" i="12" s="1"/>
  <c r="G40" i="12"/>
  <c r="F40" i="12"/>
  <c r="I103" i="12" l="1"/>
  <c r="E103" i="12"/>
  <c r="I104" i="12" s="1"/>
  <c r="E40" i="12"/>
  <c r="I41" i="12" s="1"/>
  <c r="I40" i="12"/>
  <c r="E61" i="12"/>
  <c r="I62" i="12" s="1"/>
  <c r="N83"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L17" i="9"/>
  <c r="O17" i="9"/>
  <c r="J18" i="13" l="1"/>
  <c r="P18" i="11"/>
  <c r="J19" i="12"/>
  <c r="P17" i="11"/>
  <c r="D5" i="14"/>
  <c r="N6" i="13"/>
  <c r="N17" i="13" s="1"/>
  <c r="O6" i="13"/>
  <c r="O17" i="13" s="1"/>
  <c r="M6" i="13"/>
  <c r="M17" i="13" s="1"/>
  <c r="L6" i="13"/>
  <c r="L17" i="13"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<sst xmlns="http://schemas.openxmlformats.org/spreadsheetml/2006/main" count="419" uniqueCount="215">
  <si>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</si>
  <si>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</si>
  <si>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</si>
  <si>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</si>
  <si>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</si>
  <si>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</si>
  <si>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</si>
  <si>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</si>
  <si>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</si>
  <si>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</si>
  <si>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</si>
  <si>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</si>
  <si>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</si>
  <si>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</si>
  <si>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</si>
  <si>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</si>
  <si>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</si>
  <si>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</si>
  <si>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</si>
  <si>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</si>
  <si>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</si>
  <si>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</si>
  <si>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</si>
  <si>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</si>
  <si>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</si>
  <si>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</si>
  <si>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</si>
  <si>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</si>
  <si>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</si>
  <si>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</si>
  <si>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</si>
  <si>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</si>
  <si>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</si>
  <si>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</si>
  <si>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</si>
  <si>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</si>
  <si>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</si>
  <si>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</si>
  <si>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</si>
  <si>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</si>
  <si>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</si>
  <si>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</si>
  <si>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</si>
  <si>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</si>
  <si>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</si>
  <si>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</si>
  <si>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</si>
  <si>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</si>
  <si>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</si>
  <si>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</si>
  <si>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</si>
  <si>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</si>
  <si>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</si>
  <si>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</si>
  <si>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</si>
  <si>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</si>
  <si>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</si>
  <si>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</si>
  <si>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</si>
  <si>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</si>
  <si>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</si>
  <si>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</si>
  <si>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</si>
  <si>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</si>
  <si>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</si>
  <si>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</si>
  <si>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</si>
  <si>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</si>
  <si>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</si>
  <si>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</si>
  <si>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</si>
  <si>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</si>
  <si>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</si>
  <si>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</si>
  <si>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</si>
  <si>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</si>
  <si>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</si>
  <si>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</si>
  <si>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</si>
  <si>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</si>
  <si>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</si>
  <si>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</si>
  <si>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</si>
  <si>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</si>
  <si>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</si>
  <si>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</si>
  <si>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</si>
  <si>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</si>
  <si>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</si>
  <si>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</si>
  <si>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</si>
  <si>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</si>
  <si>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</si>
  <si>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</si>
  <si>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</si>
  <si>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</si>
  <si>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</si>
  <si>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</si>
  <si>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</si>
  <si>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</si>
  <si>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</si>
  <si>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</si>
  <si>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</si>
  <si>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</si>
  <si>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</si>
  <si>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</si>
  <si>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</si>
  <si>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</si>
  <si>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</si>
  <si>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</si>
  <si>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</si>
  <si>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</si>
  <si>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</si>
  <si>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</si>
  <si>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</si>
  <si>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</si>
  <si>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</si>
  <si>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</si>
  <si>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</si>
  <si>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</si>
  <si>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</si>
  <si>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</si>
  <si>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</si>
  <si>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</si>
  <si>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</si>
  <si>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</si>
  <si>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</si>
  <si>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</si>
  <si>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</si>
  <si>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</si>
  <si>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</si>
  <si>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</si>
  <si>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</si>
  <si>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</si>
  <si>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</si>
  <si>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</si>
  <si>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</si>
  <si>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</si>
  <si>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</si>
  <si>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</si>
  <si>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</si>
  <si>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</si>
  <si>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</si>
  <si>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</si>
  <si>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</si>
  <si>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</si>
  <si>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</si>
  <si>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</si>
  <si>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</si>
  <si>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</si>
  <si>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</si>
  <si>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</si>
  <si>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</si>
  <si>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</si>
  <si>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</si>
  <si>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</si>
  <si>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</si>
  <si>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</si>
  <si>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</si>
  <si>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</si>
  <si>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</si>
  <si>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</si>
  <si>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</si>
  <si>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</si>
  <si>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</si>
  <si>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</si>
  <si>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</si>
  <si>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</si>
  <si>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</si>
  <si>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</si>
  <si>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Well drilling support- Well 1</t>
  </si>
  <si>
    <t>Drilling contract, site scoping, and access agreements, Well 1</t>
  </si>
  <si>
    <t>Well drilling support- Well 2</t>
  </si>
  <si>
    <t>Drilling contract, site scoping, and access agreements, Well 2</t>
  </si>
  <si>
    <t>Document work in final report</t>
  </si>
  <si>
    <t>Well 1 Pressure Transducer</t>
  </si>
  <si>
    <t>Well 1 datalogger</t>
  </si>
  <si>
    <t>Well 1 cable (50 ft @ $2/foot)</t>
  </si>
  <si>
    <t>Well 1 cable (200 ft @ $2/foot)</t>
  </si>
  <si>
    <t>Employee 1/ well support-- Well 1</t>
  </si>
  <si>
    <t>Employee 2/ site visits-- Well 1</t>
  </si>
  <si>
    <t>Employee 1/ well support-- Well 2</t>
  </si>
  <si>
    <t>Employee 2/ site visits-- Well 2</t>
  </si>
  <si>
    <t>Well 1-- Driller: Permits</t>
  </si>
  <si>
    <t>Well 1-- Driller: planning and prep</t>
  </si>
  <si>
    <t>Well 1-- Driller: Well Development</t>
  </si>
  <si>
    <t>Well 1-- Driller Assistant: Well Development</t>
  </si>
  <si>
    <t>Well 2-- Driller: Permits</t>
  </si>
  <si>
    <t>Well 2-- Driller: planning and prep</t>
  </si>
  <si>
    <t>Well 2-- Driller: Well Development</t>
  </si>
  <si>
    <t>Well 2-- Driller Assistant: Well Development</t>
  </si>
  <si>
    <t>10% contingency for well drilling salary</t>
  </si>
  <si>
    <t>Well 1-- PVC Casing</t>
  </si>
  <si>
    <t>Well 1-- PVC Screen</t>
  </si>
  <si>
    <t>Well 1-- Grout</t>
  </si>
  <si>
    <t>each</t>
  </si>
  <si>
    <t>Well 1-- Sand Pack</t>
  </si>
  <si>
    <t>Well 1-- Cap and Protective top</t>
  </si>
  <si>
    <t>Well 2-- PVC Casing</t>
  </si>
  <si>
    <t>Well 2-- PVC Screen</t>
  </si>
  <si>
    <t>Well 2-- Grout</t>
  </si>
  <si>
    <t>Well 2-- Sand Pack</t>
  </si>
  <si>
    <t>Well 2-- Cap and Protective top</t>
  </si>
  <si>
    <t>10% Contingency for supply costs</t>
  </si>
  <si>
    <t xml:space="preserve">Driller </t>
  </si>
  <si>
    <t>Driller assistant</t>
  </si>
  <si>
    <t>Well Drilling- Well 1</t>
  </si>
  <si>
    <t>Well Drilling- Well 2</t>
  </si>
  <si>
    <t>Mobilization</t>
  </si>
  <si>
    <t xml:space="preserve">Site Cleanup </t>
  </si>
  <si>
    <t>Well development waste disposal</t>
  </si>
  <si>
    <t>10% Contingency for well drilling costs</t>
  </si>
  <si>
    <t xml:space="preserve"> Employee name and position title</t>
  </si>
  <si>
    <t>Employee 1 - Hydrologist</t>
  </si>
  <si>
    <t>Employee 2 - Hydrologist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</si>
</sst>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4">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locked="0"/>
    </xf>
    <xf numFmtId="44" fontId="2" fillId="5" borderId="2" xfId="1" applyFont="1" applyFill="1" applyBorder="1" applyAlignment="1" applyProtection="1">
      <alignment horizontal="center" vertical="center" wrapText="1"/>
      <protection locked="0"/>
    </xf>
    <xf numFmtId="0" fontId="0" fillId="8" borderId="0" xfId="0" applyFill="1" applyAlignment="1">
      <alignment horizontal="left"/>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9" xfId="0" applyFont="1" applyBorder="1" applyAlignment="1">
      <alignment horizontal="center"/>
    </xf>
    <xf numFmtId="0" fontId="1" fillId="0" borderId="19" xfId="0" applyFont="1" applyBorder="1" applyAlignment="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8164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128</v>
      </c>
    </row>
    <row r="6" spans="1:1" x14ac:dyDescent="0.35">
      <c r="A6" s="9"/>
    </row>
    <row r="7" spans="1:1" ht="29" x14ac:dyDescent="0.35">
      <c r="A7" s="9" t="s">
        <v>129</v>
      </c>
    </row>
    <row r="8" spans="1:1" x14ac:dyDescent="0.35">
      <c r="A8" s="9"/>
    </row>
    <row r="9" spans="1:1" x14ac:dyDescent="0.35">
      <c r="A9" s="9" t="s">
        <v>65</v>
      </c>
    </row>
    <row r="10" spans="1:1" x14ac:dyDescent="0.35">
      <c r="A10" s="9" t="s">
        <v>107</v>
      </c>
    </row>
    <row r="11" spans="1:1" x14ac:dyDescent="0.35">
      <c r="A11" s="9"/>
    </row>
    <row r="12" spans="1:1" ht="37.5" customHeight="1" x14ac:dyDescent="0.35">
      <c r="A12" s="9" t="s">
        <v>86</v>
      </c>
    </row>
    <row r="13" spans="1:1" ht="12" customHeight="1" x14ac:dyDescent="0.35">
      <c r="A13" s="9"/>
    </row>
    <row r="14" spans="1:1" ht="101.5" x14ac:dyDescent="0.35">
      <c r="A14" s="9" t="s">
        <v>127</v>
      </c>
    </row>
    <row r="15" spans="1:1" x14ac:dyDescent="0.35">
      <c r="A15" s="9"/>
    </row>
    <row r="16" spans="1:1" ht="29" x14ac:dyDescent="0.35">
      <c r="A16" s="9" t="s">
        <v>87</v>
      </c>
    </row>
    <row r="17" spans="1:1" x14ac:dyDescent="0.35">
      <c r="A17" s="9"/>
    </row>
    <row r="18" spans="1:1" x14ac:dyDescent="0.35">
      <c r="A18" s="9" t="s">
        <v>108</v>
      </c>
    </row>
    <row r="19" spans="1:1" x14ac:dyDescent="0.35">
      <c r="A19" s="9"/>
    </row>
    <row r="20" spans="1:1" ht="87" x14ac:dyDescent="0.35">
      <c r="A20" s="9" t="s">
        <v>109</v>
      </c>
    </row>
    <row r="21" spans="1:1" x14ac:dyDescent="0.35">
      <c r="A21" s="3" t="s">
        <v>115</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F17" sqref="F17"/>
    </sheetView>
  </sheetViews>
  <sheetFormatPr defaultRowHeight="14.5" x14ac:dyDescent="0.35"/>
  <cols>
    <col min="1" max="1" width="27.81640625" customWidth="1"/>
    <col min="2" max="2" width="16.453125" bestFit="1" customWidth="1"/>
    <col min="4" max="4" width="21.81640625" bestFit="1" customWidth="1"/>
    <col min="5" max="5" width="7.26953125" bestFit="1" customWidth="1"/>
    <col min="6" max="6" width="25.81640625" bestFit="1" customWidth="1"/>
    <col min="7" max="7" width="15.453125" bestFit="1" customWidth="1"/>
  </cols>
  <sheetData>
    <row r="1" spans="1:9" x14ac:dyDescent="0.35">
      <c r="A1" s="42" t="s">
        <v>130</v>
      </c>
      <c r="B1" s="42" t="s">
        <v>131</v>
      </c>
      <c r="D1" t="s">
        <v>40</v>
      </c>
      <c r="E1" s="44">
        <v>0.313</v>
      </c>
      <c r="F1" s="91" t="str">
        <f>IF(E1&gt;0.15,"Must include Negotiated Rate Agreement if the indirect rate is &gt; 15%", "Default Indirect rate")</f>
        <v>Must include Negotiated Rate Agreement if the indirect rate is &gt; 15%</v>
      </c>
      <c r="G1" s="91"/>
      <c r="H1" s="91"/>
      <c r="I1" s="91"/>
    </row>
    <row r="2" spans="1:9" x14ac:dyDescent="0.35">
      <c r="A2" s="43">
        <v>5</v>
      </c>
      <c r="B2" s="91" t="str">
        <f>VLOOKUP(A2,Lookup!A7:B14,2)</f>
        <v>Well drilling</v>
      </c>
      <c r="C2" s="91"/>
      <c r="D2" s="91"/>
      <c r="E2" s="91"/>
      <c r="F2" s="91"/>
    </row>
    <row r="3" spans="1:9" x14ac:dyDescent="0.35">
      <c r="A3" s="85"/>
    </row>
    <row r="5" spans="1:9" x14ac:dyDescent="0.35">
      <c r="A5" t="s">
        <v>73</v>
      </c>
      <c r="B5" s="15">
        <f>'Summary for Overall Budget'!B11</f>
        <v>17700.2775</v>
      </c>
    </row>
    <row r="6" spans="1:9" ht="15" thickBot="1" x14ac:dyDescent="0.4">
      <c r="A6" s="1" t="s">
        <v>74</v>
      </c>
      <c r="B6" s="16">
        <f>'Summary for Overall Budget'!C11</f>
        <v>12223.702499999999</v>
      </c>
      <c r="D6" s="22" t="s">
        <v>110</v>
      </c>
      <c r="E6" s="39">
        <f>IF(B7&gt;0,B6/B7,0)</f>
        <v>0.40849186839451168</v>
      </c>
      <c r="F6" s="41" t="str">
        <f>VLOOKUP(E6,Lookup!A1:B5,2,TRUE)</f>
        <v>&gt; 25% match</v>
      </c>
      <c r="G6" s="41"/>
    </row>
    <row r="7" spans="1:9" x14ac:dyDescent="0.35">
      <c r="A7" t="s">
        <v>72</v>
      </c>
      <c r="B7" s="15">
        <f>'Summary for Overall Budget'!D11</f>
        <v>29923.98</v>
      </c>
    </row>
    <row r="9" spans="1:9" x14ac:dyDescent="0.35">
      <c r="E9" s="40"/>
    </row>
    <row r="12" spans="1:9" x14ac:dyDescent="0.3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opLeftCell="A7" workbookViewId="0">
      <selection activeCell="I26" sqref="I26"/>
    </sheetView>
  </sheetViews>
  <sheetFormatPr defaultRowHeight="14.5" x14ac:dyDescent="0.35"/>
  <cols>
    <col min="1" max="1" width="16" customWidth="1"/>
    <col min="2" max="2" width="23.54296875" customWidth="1"/>
    <col min="3" max="3" width="13.7265625" customWidth="1"/>
    <col min="4" max="4" width="10.453125" customWidth="1"/>
    <col min="5" max="5" width="10.1796875" customWidth="1"/>
    <col min="7" max="7" width="11.453125" customWidth="1"/>
    <col min="8" max="8" width="13.453125" customWidth="1"/>
    <col min="9" max="9" width="10.81640625" customWidth="1"/>
    <col min="10" max="10" width="11" customWidth="1"/>
    <col min="11" max="12" width="10.81640625" customWidth="1"/>
    <col min="13" max="14" width="10.7265625" customWidth="1"/>
    <col min="15" max="16" width="10.7265625" hidden="1" customWidth="1"/>
    <col min="17" max="17" width="2.81640625" hidden="1" customWidth="1"/>
    <col min="18" max="22" width="10.7265625" hidden="1" customWidth="1"/>
    <col min="23" max="23" width="3.1796875" hidden="1" customWidth="1"/>
    <col min="24" max="24" width="8.81640625" hidden="1" customWidth="1"/>
    <col min="25" max="25" width="9.7265625" hidden="1" customWidth="1"/>
    <col min="26" max="26" width="10.7265625" hidden="1" customWidth="1"/>
    <col min="27" max="27" width="9.453125" hidden="1" customWidth="1"/>
    <col min="28" max="28" width="9.7265625" hidden="1" customWidth="1"/>
    <col min="29" max="29" width="11.453125" customWidth="1"/>
  </cols>
  <sheetData>
    <row r="1" spans="1:28" ht="13.15" customHeight="1" x14ac:dyDescent="0.35">
      <c r="A1" s="104" t="s">
        <v>15</v>
      </c>
      <c r="B1" s="104"/>
      <c r="C1" s="104"/>
      <c r="D1" s="104"/>
      <c r="E1" s="104"/>
      <c r="F1" s="104"/>
      <c r="G1" s="104"/>
      <c r="H1" s="104"/>
      <c r="I1" s="104"/>
      <c r="J1" s="104"/>
      <c r="K1" s="104"/>
      <c r="L1" s="23"/>
      <c r="M1" s="101" t="s">
        <v>123</v>
      </c>
      <c r="N1" s="25"/>
      <c r="O1" s="25"/>
      <c r="P1" s="25"/>
      <c r="Q1" s="25"/>
      <c r="R1" s="71"/>
      <c r="S1" s="72"/>
      <c r="T1" s="72"/>
      <c r="U1" s="72"/>
      <c r="V1" s="73"/>
      <c r="X1" s="82"/>
      <c r="Y1" s="83"/>
      <c r="Z1" s="83"/>
      <c r="AA1" s="83"/>
      <c r="AB1" s="84"/>
    </row>
    <row r="2" spans="1:28" x14ac:dyDescent="0.35">
      <c r="A2" s="17" t="s">
        <v>1</v>
      </c>
      <c r="B2" s="17" t="s">
        <v>2</v>
      </c>
      <c r="C2" s="17" t="s">
        <v>3</v>
      </c>
      <c r="D2" s="17" t="s">
        <v>4</v>
      </c>
      <c r="E2" s="17" t="s">
        <v>5</v>
      </c>
      <c r="F2" s="17" t="s">
        <v>20</v>
      </c>
      <c r="G2" s="17" t="s">
        <v>13</v>
      </c>
      <c r="H2" s="17" t="s">
        <v>44</v>
      </c>
      <c r="I2" s="17" t="s">
        <v>23</v>
      </c>
      <c r="J2" s="103" t="s">
        <v>46</v>
      </c>
      <c r="K2" s="103"/>
      <c r="L2" s="24"/>
      <c r="M2" s="101"/>
      <c r="N2" s="25"/>
      <c r="O2" s="25"/>
      <c r="P2" s="25"/>
      <c r="Q2" s="25"/>
      <c r="R2" s="74"/>
      <c r="S2" s="92" t="s">
        <v>164</v>
      </c>
      <c r="T2" s="92"/>
      <c r="U2" s="92"/>
      <c r="V2" s="93"/>
      <c r="X2" s="74"/>
      <c r="Y2" s="92" t="s">
        <v>165</v>
      </c>
      <c r="Z2" s="92"/>
      <c r="AA2" s="92"/>
      <c r="AB2" s="93"/>
    </row>
    <row r="3" spans="1:28" ht="16.5" customHeight="1" x14ac:dyDescent="0.35">
      <c r="A3" s="106" t="s">
        <v>212</v>
      </c>
      <c r="B3" s="106" t="s">
        <v>0</v>
      </c>
      <c r="C3" s="106" t="s">
        <v>42</v>
      </c>
      <c r="D3" s="106" t="s">
        <v>47</v>
      </c>
      <c r="E3" s="106" t="s">
        <v>76</v>
      </c>
      <c r="F3" s="106" t="s">
        <v>43</v>
      </c>
      <c r="G3" s="106" t="s">
        <v>75</v>
      </c>
      <c r="H3" s="106" t="s">
        <v>48</v>
      </c>
      <c r="I3" s="106" t="s">
        <v>112</v>
      </c>
      <c r="J3" s="18" t="s">
        <v>21</v>
      </c>
      <c r="K3" s="18" t="s">
        <v>99</v>
      </c>
      <c r="L3" s="25"/>
      <c r="M3" s="101"/>
      <c r="N3" s="25"/>
      <c r="O3" s="25"/>
      <c r="P3" s="25"/>
      <c r="Q3" s="25"/>
      <c r="R3" s="74"/>
      <c r="S3" s="5"/>
      <c r="T3" s="5"/>
      <c r="U3" s="5"/>
      <c r="V3" s="75"/>
      <c r="X3" s="74"/>
      <c r="Y3" s="5"/>
      <c r="Z3" s="5"/>
      <c r="AA3" s="5"/>
      <c r="AB3" s="75"/>
    </row>
    <row r="4" spans="1:28" ht="26.25" customHeight="1" x14ac:dyDescent="0.35">
      <c r="A4" s="107"/>
      <c r="B4" s="107"/>
      <c r="C4" s="107"/>
      <c r="D4" s="107"/>
      <c r="E4" s="107"/>
      <c r="F4" s="107"/>
      <c r="G4" s="107"/>
      <c r="H4" s="107"/>
      <c r="I4" s="107"/>
      <c r="J4" s="106" t="s">
        <v>6</v>
      </c>
      <c r="K4" s="106" t="s">
        <v>61</v>
      </c>
      <c r="L4" s="26"/>
      <c r="M4" s="101"/>
      <c r="N4" s="25"/>
      <c r="O4" s="105" t="s">
        <v>159</v>
      </c>
      <c r="P4" s="105" t="s">
        <v>160</v>
      </c>
      <c r="Q4" s="25"/>
      <c r="R4" s="94" t="s">
        <v>60</v>
      </c>
      <c r="S4" s="95" t="s">
        <v>6</v>
      </c>
      <c r="T4" s="95"/>
      <c r="U4" s="95" t="s">
        <v>58</v>
      </c>
      <c r="V4" s="96"/>
      <c r="X4" s="94" t="s">
        <v>60</v>
      </c>
      <c r="Y4" s="95" t="s">
        <v>6</v>
      </c>
      <c r="Z4" s="95"/>
      <c r="AA4" s="95" t="s">
        <v>58</v>
      </c>
      <c r="AB4" s="96"/>
    </row>
    <row r="5" spans="1:28" ht="16.5" customHeight="1" thickBot="1" x14ac:dyDescent="0.4">
      <c r="A5" s="108"/>
      <c r="B5" s="108"/>
      <c r="C5" s="108"/>
      <c r="D5" s="108"/>
      <c r="E5" s="108"/>
      <c r="F5" s="108"/>
      <c r="G5" s="108"/>
      <c r="H5" s="108"/>
      <c r="I5" s="108"/>
      <c r="J5" s="108"/>
      <c r="K5" s="108"/>
      <c r="L5" s="26"/>
      <c r="M5" s="102"/>
      <c r="N5" s="25"/>
      <c r="O5" s="105"/>
      <c r="P5" s="105"/>
      <c r="Q5" s="25"/>
      <c r="R5" s="94"/>
      <c r="S5" s="5" t="s">
        <v>31</v>
      </c>
      <c r="T5" s="5" t="s">
        <v>59</v>
      </c>
      <c r="U5" s="5" t="s">
        <v>31</v>
      </c>
      <c r="V5" s="75" t="s">
        <v>32</v>
      </c>
      <c r="X5" s="94"/>
      <c r="Y5" s="5" t="s">
        <v>31</v>
      </c>
      <c r="Z5" s="5" t="s">
        <v>59</v>
      </c>
      <c r="AA5" s="5" t="s">
        <v>31</v>
      </c>
      <c r="AB5" s="75" t="s">
        <v>32</v>
      </c>
    </row>
    <row r="6" spans="1:28" ht="29" x14ac:dyDescent="0.35">
      <c r="A6" s="70" t="s">
        <v>213</v>
      </c>
      <c r="B6" s="70" t="s">
        <v>170</v>
      </c>
      <c r="C6" s="46">
        <v>30</v>
      </c>
      <c r="D6" s="46">
        <v>10</v>
      </c>
      <c r="E6" s="47">
        <f>ROUND(C6+D6,2)</f>
        <v>40</v>
      </c>
      <c r="F6" s="48">
        <v>16</v>
      </c>
      <c r="G6" s="47">
        <f>ROUND(E6*F6,2)</f>
        <v>640</v>
      </c>
      <c r="H6" s="66">
        <f>ROUND(G6*'ObjectiveSummary '!$E$1,2)</f>
        <v>200.32</v>
      </c>
      <c r="I6" s="47">
        <f>ROUND(G6+H6,2)</f>
        <v>840.32</v>
      </c>
      <c r="J6" s="46">
        <v>840.31999999999994</v>
      </c>
      <c r="K6" s="46">
        <v>0</v>
      </c>
      <c r="L6" s="26"/>
      <c r="M6" s="50">
        <f>J6+K6</f>
        <v>840.31999999999994</v>
      </c>
      <c r="N6" s="25"/>
      <c r="O6" s="2">
        <f>C6*F6</f>
        <v>480</v>
      </c>
      <c r="P6" s="2">
        <f>D6*F6</f>
        <v>160</v>
      </c>
      <c r="Q6" s="25"/>
      <c r="R6" s="76">
        <f t="shared" ref="R6:R15" si="0">IF(I6&gt;0,J6/I6,0)</f>
        <v>0.99999999999999989</v>
      </c>
      <c r="S6" s="11">
        <f t="shared" ref="S6:S15" si="1">R6*O6</f>
        <v>479.99999999999994</v>
      </c>
      <c r="T6" s="11">
        <f>R6*O6*'ObjectiveSummary '!$E$1</f>
        <v>150.23999999999998</v>
      </c>
      <c r="U6" s="11">
        <f t="shared" ref="U6:U15" si="2">(O6)*(1-R6)</f>
        <v>5.3290705182007514E-14</v>
      </c>
      <c r="V6" s="77">
        <f>O6*(1-R6)*'ObjectiveSummary '!$E$1</f>
        <v>1.6679990721968353E-14</v>
      </c>
      <c r="X6" s="76">
        <f t="shared" ref="X6:X15" si="3">IF(I6&gt;0,J6/I6,0)</f>
        <v>0.99999999999999989</v>
      </c>
      <c r="Y6" s="11">
        <f t="shared" ref="Y6:Y15" si="4">X6*P6</f>
        <v>159.99999999999997</v>
      </c>
      <c r="Z6" s="11">
        <f>X6*P6*'ObjectiveSummary '!$E$1</f>
        <v>50.079999999999991</v>
      </c>
      <c r="AA6" s="11">
        <f t="shared" ref="AA6:AA15" si="5">P6*(1-X6)</f>
        <v>1.7763568394002505E-14</v>
      </c>
      <c r="AB6" s="77">
        <f>P6*(1-X6)*'ObjectiveSummary '!$E$1</f>
        <v>5.5599969073227838E-15</v>
      </c>
    </row>
    <row r="7" spans="1:28" ht="43.5" x14ac:dyDescent="0.35">
      <c r="A7" s="70" t="s">
        <v>214</v>
      </c>
      <c r="B7" s="70" t="s">
        <v>171</v>
      </c>
      <c r="C7" s="46">
        <v>30</v>
      </c>
      <c r="D7" s="46">
        <v>10</v>
      </c>
      <c r="E7" s="47">
        <f t="shared" ref="E7:E15" si="6">ROUND(C7+D7,2)</f>
        <v>40</v>
      </c>
      <c r="F7" s="48">
        <v>20</v>
      </c>
      <c r="G7" s="47">
        <f t="shared" ref="G7:G15" si="7">ROUND(E7*F7,2)</f>
        <v>800</v>
      </c>
      <c r="H7" s="66">
        <f>ROUND(G7*'ObjectiveSummary '!$E$1,2)</f>
        <v>250.4</v>
      </c>
      <c r="I7" s="47">
        <f t="shared" ref="I7:I15" si="8">ROUND(G7+H7,2)</f>
        <v>1050.4000000000001</v>
      </c>
      <c r="J7" s="46">
        <v>1050.4000000000001</v>
      </c>
      <c r="K7" s="46">
        <v>0</v>
      </c>
      <c r="L7" s="26"/>
      <c r="M7" s="50">
        <f t="shared" ref="M7:M15" si="9">J7+K7</f>
        <v>1050.4000000000001</v>
      </c>
      <c r="N7" s="25"/>
      <c r="O7" s="2">
        <f t="shared" ref="O7:O15" si="10">C7*F7</f>
        <v>600</v>
      </c>
      <c r="P7" s="2">
        <f t="shared" ref="P7:P15" si="11">D7*F7</f>
        <v>200</v>
      </c>
      <c r="Q7" s="25"/>
      <c r="R7" s="76">
        <f t="shared" si="0"/>
        <v>1</v>
      </c>
      <c r="S7" s="11">
        <f t="shared" si="1"/>
        <v>600</v>
      </c>
      <c r="T7" s="11">
        <f>R7*O7*'ObjectiveSummary '!$E$1</f>
        <v>187.8</v>
      </c>
      <c r="U7" s="11">
        <f t="shared" si="2"/>
        <v>0</v>
      </c>
      <c r="V7" s="77">
        <f>O7*(1-R7)*'ObjectiveSummary '!$E$1</f>
        <v>0</v>
      </c>
      <c r="X7" s="76">
        <f t="shared" si="3"/>
        <v>1</v>
      </c>
      <c r="Y7" s="11">
        <f t="shared" si="4"/>
        <v>200</v>
      </c>
      <c r="Z7" s="11">
        <f>X7*P7*'ObjectiveSummary '!$E$1</f>
        <v>62.6</v>
      </c>
      <c r="AA7" s="11">
        <f t="shared" si="5"/>
        <v>0</v>
      </c>
      <c r="AB7" s="77">
        <f>P7*(1-X7)*'ObjectiveSummary '!$E$1</f>
        <v>0</v>
      </c>
    </row>
    <row r="8" spans="1:28" ht="29" x14ac:dyDescent="0.35">
      <c r="A8" s="70" t="s">
        <v>213</v>
      </c>
      <c r="B8" s="70" t="s">
        <v>172</v>
      </c>
      <c r="C8" s="46">
        <v>30</v>
      </c>
      <c r="D8" s="46">
        <v>10</v>
      </c>
      <c r="E8" s="47">
        <f t="shared" si="6"/>
        <v>40</v>
      </c>
      <c r="F8" s="48">
        <v>16</v>
      </c>
      <c r="G8" s="47">
        <f t="shared" si="7"/>
        <v>640</v>
      </c>
      <c r="H8" s="66">
        <f>ROUND(G8*'ObjectiveSummary '!$E$1,2)</f>
        <v>200.32</v>
      </c>
      <c r="I8" s="47">
        <f t="shared" si="8"/>
        <v>840.32</v>
      </c>
      <c r="J8" s="46">
        <v>0</v>
      </c>
      <c r="K8" s="46">
        <v>840.31999999999994</v>
      </c>
      <c r="L8" s="26"/>
      <c r="M8" s="50">
        <f t="shared" si="9"/>
        <v>840.31999999999994</v>
      </c>
      <c r="N8" s="25"/>
      <c r="O8" s="2">
        <f t="shared" si="10"/>
        <v>480</v>
      </c>
      <c r="P8" s="2">
        <f t="shared" si="11"/>
        <v>160</v>
      </c>
      <c r="Q8" s="25"/>
      <c r="R8" s="76">
        <f t="shared" si="0"/>
        <v>0</v>
      </c>
      <c r="S8" s="11">
        <f t="shared" si="1"/>
        <v>0</v>
      </c>
      <c r="T8" s="11">
        <f>R8*O8*'ObjectiveSummary '!$E$1</f>
        <v>0</v>
      </c>
      <c r="U8" s="11">
        <f t="shared" si="2"/>
        <v>480</v>
      </c>
      <c r="V8" s="77">
        <f>O8*(1-R8)*'ObjectiveSummary '!$E$1</f>
        <v>150.24</v>
      </c>
      <c r="X8" s="76">
        <f t="shared" si="3"/>
        <v>0</v>
      </c>
      <c r="Y8" s="11">
        <f t="shared" si="4"/>
        <v>0</v>
      </c>
      <c r="Z8" s="11">
        <f>X8*P8*'ObjectiveSummary '!$E$1</f>
        <v>0</v>
      </c>
      <c r="AA8" s="11">
        <f t="shared" si="5"/>
        <v>160</v>
      </c>
      <c r="AB8" s="77">
        <f>P8*(1-X8)*'ObjectiveSummary '!$E$1</f>
        <v>50.08</v>
      </c>
    </row>
    <row r="9" spans="1:28" ht="43.5" x14ac:dyDescent="0.35">
      <c r="A9" s="70" t="s">
        <v>214</v>
      </c>
      <c r="B9" s="70" t="s">
        <v>173</v>
      </c>
      <c r="C9" s="46">
        <v>30</v>
      </c>
      <c r="D9" s="46">
        <v>10</v>
      </c>
      <c r="E9" s="47">
        <f t="shared" si="6"/>
        <v>40</v>
      </c>
      <c r="F9" s="48">
        <v>20</v>
      </c>
      <c r="G9" s="47">
        <f t="shared" si="7"/>
        <v>800</v>
      </c>
      <c r="H9" s="66">
        <f>ROUND(G9*'ObjectiveSummary '!$E$1,2)</f>
        <v>250.4</v>
      </c>
      <c r="I9" s="47">
        <f t="shared" si="8"/>
        <v>1050.4000000000001</v>
      </c>
      <c r="J9" s="46">
        <v>0</v>
      </c>
      <c r="K9" s="46">
        <v>1050.4000000000001</v>
      </c>
      <c r="L9" s="26"/>
      <c r="M9" s="50">
        <f t="shared" si="9"/>
        <v>1050.4000000000001</v>
      </c>
      <c r="N9" s="25"/>
      <c r="O9" s="2">
        <f t="shared" si="10"/>
        <v>600</v>
      </c>
      <c r="P9" s="2">
        <f t="shared" si="11"/>
        <v>200</v>
      </c>
      <c r="Q9" s="25"/>
      <c r="R9" s="76">
        <f t="shared" si="0"/>
        <v>0</v>
      </c>
      <c r="S9" s="11">
        <f t="shared" si="1"/>
        <v>0</v>
      </c>
      <c r="T9" s="11">
        <f>R9*O9*'ObjectiveSummary '!$E$1</f>
        <v>0</v>
      </c>
      <c r="U9" s="11">
        <f t="shared" si="2"/>
        <v>600</v>
      </c>
      <c r="V9" s="77">
        <f>O9*(1-R9)*'ObjectiveSummary '!$E$1</f>
        <v>187.8</v>
      </c>
      <c r="X9" s="76">
        <f t="shared" si="3"/>
        <v>0</v>
      </c>
      <c r="Y9" s="11">
        <f t="shared" si="4"/>
        <v>0</v>
      </c>
      <c r="Z9" s="11">
        <f>X9*P9*'ObjectiveSummary '!$E$1</f>
        <v>0</v>
      </c>
      <c r="AA9" s="11">
        <f t="shared" si="5"/>
        <v>200</v>
      </c>
      <c r="AB9" s="77">
        <f>P9*(1-X9)*'ObjectiveSummary '!$E$1</f>
        <v>62.6</v>
      </c>
    </row>
    <row r="10" spans="1:28" ht="29" x14ac:dyDescent="0.35">
      <c r="A10" s="70" t="s">
        <v>214</v>
      </c>
      <c r="B10" s="70" t="s">
        <v>174</v>
      </c>
      <c r="C10" s="46">
        <v>30</v>
      </c>
      <c r="D10" s="46">
        <v>10</v>
      </c>
      <c r="E10" s="47">
        <f t="shared" si="6"/>
        <v>40</v>
      </c>
      <c r="F10" s="48">
        <v>20</v>
      </c>
      <c r="G10" s="47">
        <f t="shared" si="7"/>
        <v>800</v>
      </c>
      <c r="H10" s="66">
        <f>ROUND(G10*'ObjectiveSummary '!$E$1,2)</f>
        <v>250.4</v>
      </c>
      <c r="I10" s="47">
        <f t="shared" si="8"/>
        <v>1050.4000000000001</v>
      </c>
      <c r="J10" s="46">
        <v>0</v>
      </c>
      <c r="K10" s="46">
        <v>1050.4000000000001</v>
      </c>
      <c r="L10" s="26"/>
      <c r="M10" s="50">
        <f t="shared" si="9"/>
        <v>1050.4000000000001</v>
      </c>
      <c r="N10" s="25"/>
      <c r="O10" s="2">
        <f t="shared" si="10"/>
        <v>600</v>
      </c>
      <c r="P10" s="2">
        <f t="shared" si="11"/>
        <v>200</v>
      </c>
      <c r="Q10" s="25"/>
      <c r="R10" s="76">
        <f t="shared" si="0"/>
        <v>0</v>
      </c>
      <c r="S10" s="11">
        <f t="shared" si="1"/>
        <v>0</v>
      </c>
      <c r="T10" s="11">
        <f>R10*O10*'ObjectiveSummary '!$E$1</f>
        <v>0</v>
      </c>
      <c r="U10" s="11">
        <f t="shared" si="2"/>
        <v>600</v>
      </c>
      <c r="V10" s="77">
        <f>O10*(1-R10)*'ObjectiveSummary '!$E$1</f>
        <v>187.8</v>
      </c>
      <c r="X10" s="76">
        <f t="shared" si="3"/>
        <v>0</v>
      </c>
      <c r="Y10" s="11">
        <f t="shared" si="4"/>
        <v>0</v>
      </c>
      <c r="Z10" s="11">
        <f>X10*P10*'ObjectiveSummary '!$E$1</f>
        <v>0</v>
      </c>
      <c r="AA10" s="11">
        <f t="shared" si="5"/>
        <v>200</v>
      </c>
      <c r="AB10" s="77">
        <f>P10*(1-X10)*'ObjectiveSummary '!$E$1</f>
        <v>62.6</v>
      </c>
    </row>
    <row r="11" spans="1:28" x14ac:dyDescent="0.3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3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3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3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 thickBot="1" x14ac:dyDescent="0.4">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4">
      <c r="A16" s="97" t="s">
        <v>8</v>
      </c>
      <c r="B16" s="98"/>
      <c r="C16" s="98"/>
      <c r="D16" s="98"/>
      <c r="E16" s="98"/>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4">
      <c r="A17" s="99"/>
      <c r="B17" s="100"/>
      <c r="C17" s="100"/>
      <c r="D17" s="100"/>
      <c r="E17" s="100"/>
      <c r="F17" s="64">
        <f t="shared" ref="F17" si="12">SUM(F6:F15)</f>
        <v>92</v>
      </c>
      <c r="G17" s="57">
        <f>ROUND(SUM(G6:G15),2)</f>
        <v>3680</v>
      </c>
      <c r="H17" s="57">
        <f>ROUND(SUM(H6:H15),2)</f>
        <v>1151.8399999999999</v>
      </c>
      <c r="I17" s="57">
        <f>ROUND(SUM(I6:I15),2)</f>
        <v>4831.84</v>
      </c>
      <c r="J17" s="57">
        <f>ROUND(SUM(J6:J15),2)</f>
        <v>1890.72</v>
      </c>
      <c r="K17" s="57">
        <f>ROUND(SUM(K6:K15),2)</f>
        <v>2941.12</v>
      </c>
      <c r="L17" s="49"/>
      <c r="M17" s="50">
        <f>J17+K17</f>
        <v>4831.84</v>
      </c>
      <c r="N17" s="25"/>
      <c r="O17" s="57">
        <f>SUM(O6:O15)</f>
        <v>2760</v>
      </c>
      <c r="P17" s="57">
        <f t="shared" ref="P17" si="13">SUM(P6:P15)</f>
        <v>920</v>
      </c>
      <c r="Q17" s="25"/>
      <c r="R17" s="79"/>
      <c r="S17" s="80">
        <f>SUM(S6:S15)</f>
        <v>1080</v>
      </c>
      <c r="T17" s="80">
        <f>SUM(T6:T15)</f>
        <v>338.03999999999996</v>
      </c>
      <c r="U17" s="80">
        <f>SUM(U6:U15)</f>
        <v>1680</v>
      </c>
      <c r="V17" s="81">
        <f>SUM(V6:V15)</f>
        <v>525.84000000000015</v>
      </c>
      <c r="X17" s="79"/>
      <c r="Y17" s="80">
        <f>SUM(Y6:Y15)</f>
        <v>360</v>
      </c>
      <c r="Z17" s="80">
        <f>SUM(Z6:Z15)</f>
        <v>112.67999999999999</v>
      </c>
      <c r="AA17" s="80">
        <f>SUM(AA6:AA15)</f>
        <v>560</v>
      </c>
      <c r="AB17" s="81">
        <f>SUM(AB6:AB15)</f>
        <v>175.28</v>
      </c>
    </row>
    <row r="18" spans="1:28" ht="58" x14ac:dyDescent="0.3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35">
      <c r="G19" s="2"/>
      <c r="H19" s="2"/>
      <c r="I19" s="2"/>
      <c r="J19" s="2"/>
      <c r="K19" s="2"/>
      <c r="N19" s="25"/>
      <c r="S19" s="2"/>
      <c r="T19" s="2"/>
      <c r="U19" s="2"/>
      <c r="V19" s="2"/>
    </row>
    <row r="20" spans="1:28" x14ac:dyDescent="0.35">
      <c r="G20" s="2"/>
      <c r="I20" s="2"/>
      <c r="J20" s="2"/>
      <c r="K20" s="2"/>
      <c r="M20" s="9"/>
      <c r="N20" s="25"/>
      <c r="O20" s="9"/>
      <c r="P20" s="9"/>
      <c r="Q20" s="9"/>
    </row>
    <row r="21" spans="1:28" x14ac:dyDescent="0.35">
      <c r="H21" s="37"/>
      <c r="M21" s="9"/>
      <c r="N21" s="25"/>
      <c r="O21" s="9"/>
      <c r="P21" s="9"/>
      <c r="Q21" s="9"/>
    </row>
    <row r="22" spans="1:28" x14ac:dyDescent="0.35">
      <c r="M22" s="9"/>
      <c r="N22" s="25"/>
      <c r="O22" s="9"/>
      <c r="P22" s="9"/>
      <c r="Q22" s="9"/>
    </row>
    <row r="23" spans="1:28" x14ac:dyDescent="0.35">
      <c r="N23" s="25"/>
    </row>
    <row r="24" spans="1:28" x14ac:dyDescent="0.35">
      <c r="N24" s="25"/>
    </row>
    <row r="25" spans="1:28" x14ac:dyDescent="0.35">
      <c r="N25" s="25"/>
    </row>
    <row r="26" spans="1:28" x14ac:dyDescent="0.35">
      <c r="N26" s="25"/>
    </row>
    <row r="27" spans="1:28" x14ac:dyDescent="0.35">
      <c r="N27" s="25"/>
    </row>
    <row r="28" spans="1:28" x14ac:dyDescent="0.35">
      <c r="N28" s="25"/>
    </row>
    <row r="29" spans="1:28" x14ac:dyDescent="0.35">
      <c r="N29" s="25"/>
    </row>
    <row r="30" spans="1:28" x14ac:dyDescent="0.35">
      <c r="N30" s="25"/>
    </row>
    <row r="31" spans="1:28" x14ac:dyDescent="0.35">
      <c r="N31" s="25"/>
    </row>
    <row r="32" spans="1:28" x14ac:dyDescent="0.35">
      <c r="N32" s="25"/>
    </row>
    <row r="33" spans="14:14" x14ac:dyDescent="0.35">
      <c r="N33" s="25"/>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H21" sqref="H21"/>
    </sheetView>
  </sheetViews>
  <sheetFormatPr defaultRowHeight="14.5" x14ac:dyDescent="0.35"/>
  <cols>
    <col min="1" max="1" width="31.26953125" customWidth="1"/>
    <col min="2" max="2" width="12" customWidth="1"/>
    <col min="3" max="3" width="10.54296875" customWidth="1"/>
    <col min="4" max="4" width="10.81640625" customWidth="1"/>
    <col min="5" max="6" width="10.453125" customWidth="1"/>
    <col min="7" max="7" width="11" customWidth="1"/>
    <col min="8" max="8" width="10.81640625" bestFit="1" customWidth="1"/>
    <col min="9" max="9" width="10.54296875" customWidth="1"/>
    <col min="10" max="10" width="10.7265625" bestFit="1" customWidth="1"/>
    <col min="11" max="11" width="7.17968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04" t="s">
        <v>14</v>
      </c>
      <c r="B1" s="104"/>
      <c r="C1" s="104"/>
      <c r="D1" s="104"/>
      <c r="E1" s="104"/>
      <c r="F1" s="104"/>
      <c r="G1" s="104"/>
      <c r="H1" s="104"/>
      <c r="I1" s="23"/>
      <c r="J1" s="35"/>
      <c r="K1" s="5"/>
      <c r="L1" s="5"/>
      <c r="M1" s="5"/>
      <c r="N1" s="5"/>
      <c r="O1" s="5"/>
      <c r="P1" s="5"/>
    </row>
    <row r="2" spans="1:16" ht="16.5" customHeight="1" x14ac:dyDescent="0.35">
      <c r="A2" s="17" t="s">
        <v>1</v>
      </c>
      <c r="B2" s="17" t="s">
        <v>2</v>
      </c>
      <c r="C2" s="17" t="s">
        <v>3</v>
      </c>
      <c r="D2" s="17" t="s">
        <v>4</v>
      </c>
      <c r="E2" s="17" t="s">
        <v>12</v>
      </c>
      <c r="F2" s="17" t="s">
        <v>20</v>
      </c>
      <c r="G2" s="103" t="s">
        <v>46</v>
      </c>
      <c r="H2" s="103"/>
      <c r="I2" s="24"/>
      <c r="J2" s="101" t="s">
        <v>88</v>
      </c>
      <c r="K2" s="5"/>
      <c r="L2" s="95" t="s">
        <v>34</v>
      </c>
      <c r="M2" s="95"/>
      <c r="N2" s="95"/>
      <c r="O2" s="95"/>
      <c r="P2" s="5"/>
    </row>
    <row r="3" spans="1:16" ht="16.5" customHeight="1" thickBot="1" x14ac:dyDescent="0.4">
      <c r="A3" s="106" t="s">
        <v>39</v>
      </c>
      <c r="B3" s="106" t="s">
        <v>11</v>
      </c>
      <c r="C3" s="106" t="s">
        <v>10</v>
      </c>
      <c r="D3" s="116" t="s">
        <v>80</v>
      </c>
      <c r="E3" s="106" t="s">
        <v>79</v>
      </c>
      <c r="F3" s="106" t="s">
        <v>113</v>
      </c>
      <c r="G3" s="20" t="s">
        <v>70</v>
      </c>
      <c r="H3" s="21" t="s">
        <v>7</v>
      </c>
      <c r="I3" s="25"/>
      <c r="J3" s="101"/>
      <c r="K3" s="5"/>
      <c r="L3" s="5"/>
      <c r="M3" s="5"/>
      <c r="N3" s="5"/>
      <c r="O3" s="5"/>
      <c r="P3" s="5"/>
    </row>
    <row r="4" spans="1:16" ht="43.5" customHeight="1" x14ac:dyDescent="0.35">
      <c r="A4" s="107"/>
      <c r="B4" s="107"/>
      <c r="C4" s="107"/>
      <c r="D4" s="117"/>
      <c r="E4" s="107"/>
      <c r="F4" s="107"/>
      <c r="G4" s="119" t="s">
        <v>6</v>
      </c>
      <c r="H4" s="120" t="s">
        <v>61</v>
      </c>
      <c r="I4" s="26"/>
      <c r="J4" s="101"/>
      <c r="K4" s="105" t="s">
        <v>33</v>
      </c>
      <c r="L4" s="95" t="s">
        <v>6</v>
      </c>
      <c r="M4" s="95"/>
      <c r="N4" s="95" t="s">
        <v>30</v>
      </c>
      <c r="O4" s="95"/>
      <c r="P4" s="5" t="s">
        <v>24</v>
      </c>
    </row>
    <row r="5" spans="1:16" ht="14.25" customHeight="1" thickBot="1" x14ac:dyDescent="0.4">
      <c r="A5" s="108"/>
      <c r="B5" s="108"/>
      <c r="C5" s="108"/>
      <c r="D5" s="118"/>
      <c r="E5" s="108"/>
      <c r="F5" s="108"/>
      <c r="G5" s="108"/>
      <c r="H5" s="121"/>
      <c r="I5" s="26"/>
      <c r="J5" s="102"/>
      <c r="K5" s="105"/>
      <c r="L5" s="5" t="s">
        <v>31</v>
      </c>
      <c r="M5" s="5" t="s">
        <v>32</v>
      </c>
      <c r="N5" s="5" t="s">
        <v>31</v>
      </c>
      <c r="O5" s="5" t="s">
        <v>32</v>
      </c>
      <c r="P5" s="5" t="s">
        <v>41</v>
      </c>
    </row>
    <row r="6" spans="1:16" ht="14.25" customHeight="1" x14ac:dyDescent="0.3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3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3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3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3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3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3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3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13" t="s">
        <v>8</v>
      </c>
      <c r="B16" s="114"/>
      <c r="C16" s="115"/>
      <c r="D16" s="19" t="s">
        <v>49</v>
      </c>
      <c r="E16" s="19" t="s">
        <v>62</v>
      </c>
      <c r="F16" s="19" t="s">
        <v>57</v>
      </c>
      <c r="G16" s="19" t="s">
        <v>51</v>
      </c>
      <c r="H16" s="19" t="s">
        <v>52</v>
      </c>
      <c r="I16" s="26"/>
      <c r="J16" s="1"/>
      <c r="K16" s="6"/>
      <c r="L16" s="7" t="s">
        <v>35</v>
      </c>
      <c r="M16" s="7" t="s">
        <v>36</v>
      </c>
      <c r="N16" s="7" t="s">
        <v>38</v>
      </c>
      <c r="O16" s="7" t="s">
        <v>37</v>
      </c>
      <c r="P16" s="7" t="s">
        <v>29</v>
      </c>
    </row>
    <row r="17" spans="1:16" ht="15" thickBot="1" x14ac:dyDescent="0.4">
      <c r="A17" s="99"/>
      <c r="B17" s="100"/>
      <c r="C17" s="110"/>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26"/>
      <c r="J18" s="38"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20" sqref="A20"/>
    </sheetView>
  </sheetViews>
  <sheetFormatPr defaultRowHeight="14.5" x14ac:dyDescent="0.35"/>
  <cols>
    <col min="1" max="1" width="40.26953125" customWidth="1"/>
    <col min="2" max="2" width="11.54296875" customWidth="1"/>
    <col min="3" max="3" width="15" customWidth="1"/>
    <col min="4" max="4" width="12.1796875" customWidth="1"/>
    <col min="5" max="5" width="12.26953125" customWidth="1"/>
    <col min="6" max="6" width="11.7265625" customWidth="1"/>
    <col min="7" max="7" width="14.81640625" customWidth="1"/>
    <col min="8" max="8" width="15.81640625" customWidth="1"/>
    <col min="9" max="9" width="9.1796875" customWidth="1"/>
    <col min="10" max="10" width="11.17968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26953125" hidden="1" customWidth="1"/>
  </cols>
  <sheetData>
    <row r="1" spans="1:16" ht="16.5" customHeight="1" x14ac:dyDescent="0.35">
      <c r="A1" s="104" t="s">
        <v>16</v>
      </c>
      <c r="B1" s="104"/>
      <c r="C1" s="104"/>
      <c r="D1" s="104"/>
      <c r="E1" s="104"/>
      <c r="F1" s="104"/>
      <c r="G1" s="104"/>
      <c r="H1" s="104"/>
      <c r="I1" s="23"/>
      <c r="J1" s="101" t="s">
        <v>124</v>
      </c>
      <c r="K1" s="5"/>
      <c r="L1" s="5"/>
      <c r="M1" s="5"/>
      <c r="N1" s="5"/>
      <c r="O1" s="5"/>
      <c r="P1" s="5"/>
    </row>
    <row r="2" spans="1:16" x14ac:dyDescent="0.35">
      <c r="A2" s="17" t="s">
        <v>1</v>
      </c>
      <c r="B2" s="17" t="s">
        <v>2</v>
      </c>
      <c r="C2" s="17" t="s">
        <v>3</v>
      </c>
      <c r="D2" s="17" t="s">
        <v>4</v>
      </c>
      <c r="E2" s="17" t="s">
        <v>12</v>
      </c>
      <c r="F2" s="17" t="s">
        <v>20</v>
      </c>
      <c r="G2" s="103" t="s">
        <v>46</v>
      </c>
      <c r="H2" s="103"/>
      <c r="I2" s="24"/>
      <c r="J2" s="101"/>
      <c r="K2" s="5"/>
      <c r="L2" s="95" t="s">
        <v>34</v>
      </c>
      <c r="M2" s="95"/>
      <c r="N2" s="95"/>
      <c r="O2" s="95"/>
      <c r="P2" s="5"/>
    </row>
    <row r="3" spans="1:16" ht="16.5" customHeight="1" x14ac:dyDescent="0.35">
      <c r="A3" s="106" t="s">
        <v>9</v>
      </c>
      <c r="B3" s="106" t="s">
        <v>11</v>
      </c>
      <c r="C3" s="106" t="s">
        <v>10</v>
      </c>
      <c r="D3" s="106" t="s">
        <v>78</v>
      </c>
      <c r="E3" s="106" t="s">
        <v>77</v>
      </c>
      <c r="F3" s="106" t="s">
        <v>114</v>
      </c>
      <c r="G3" s="18" t="s">
        <v>70</v>
      </c>
      <c r="H3" s="18" t="s">
        <v>7</v>
      </c>
      <c r="I3" s="25"/>
      <c r="J3" s="101"/>
      <c r="K3" s="5"/>
      <c r="L3" s="5"/>
      <c r="M3" s="5"/>
      <c r="N3" s="5"/>
      <c r="O3" s="5"/>
      <c r="P3" s="5"/>
    </row>
    <row r="4" spans="1:16" ht="18.75" customHeight="1" x14ac:dyDescent="0.35">
      <c r="A4" s="107"/>
      <c r="B4" s="107"/>
      <c r="C4" s="107"/>
      <c r="D4" s="107"/>
      <c r="E4" s="107"/>
      <c r="F4" s="107"/>
      <c r="G4" s="111" t="s">
        <v>6</v>
      </c>
      <c r="H4" s="106" t="s">
        <v>61</v>
      </c>
      <c r="I4" s="26"/>
      <c r="J4" s="101"/>
      <c r="K4" s="105" t="s">
        <v>33</v>
      </c>
      <c r="L4" s="95" t="s">
        <v>6</v>
      </c>
      <c r="M4" s="95"/>
      <c r="N4" s="95" t="s">
        <v>30</v>
      </c>
      <c r="O4" s="95"/>
      <c r="P4" s="5"/>
    </row>
    <row r="5" spans="1:16" ht="14.25" customHeight="1" thickBot="1" x14ac:dyDescent="0.4">
      <c r="A5" s="108"/>
      <c r="B5" s="108"/>
      <c r="C5" s="108"/>
      <c r="D5" s="108"/>
      <c r="E5" s="108"/>
      <c r="F5" s="108"/>
      <c r="G5" s="112"/>
      <c r="H5" s="108"/>
      <c r="I5" s="26"/>
      <c r="J5" s="102"/>
      <c r="K5" s="105"/>
      <c r="L5" s="5" t="s">
        <v>31</v>
      </c>
      <c r="M5" s="5" t="s">
        <v>32</v>
      </c>
      <c r="N5" s="5" t="s">
        <v>31</v>
      </c>
      <c r="O5" s="5" t="s">
        <v>32</v>
      </c>
      <c r="P5" s="5" t="s">
        <v>29</v>
      </c>
    </row>
    <row r="6" spans="1:16" ht="14.25" customHeight="1" x14ac:dyDescent="0.35">
      <c r="A6" s="70" t="s">
        <v>175</v>
      </c>
      <c r="B6" s="46">
        <v>800</v>
      </c>
      <c r="C6" s="48">
        <v>1</v>
      </c>
      <c r="D6" s="59">
        <f>ROUND(B6*C6,2)</f>
        <v>800</v>
      </c>
      <c r="E6" s="59">
        <f>ROUND(D6*'ObjectiveSummary '!$E$1,2)</f>
        <v>250.4</v>
      </c>
      <c r="F6" s="59">
        <f>ROUND(D6+E6,2)</f>
        <v>1050.4000000000001</v>
      </c>
      <c r="G6" s="46">
        <v>1050.4000000000001</v>
      </c>
      <c r="H6" s="60">
        <v>0</v>
      </c>
      <c r="I6" s="49"/>
      <c r="J6" s="50">
        <f>G6+H6</f>
        <v>1050.4000000000001</v>
      </c>
      <c r="K6" s="10">
        <f>IF(F6=0,0, G6/F6)</f>
        <v>1</v>
      </c>
      <c r="L6" s="11">
        <f t="shared" ref="L6" si="0">K6*D6</f>
        <v>800</v>
      </c>
      <c r="M6" s="11">
        <f t="shared" ref="M6" si="1">K6*E6</f>
        <v>250.4</v>
      </c>
      <c r="N6" s="11">
        <f t="shared" ref="N6" si="2">(D6)*(1-K6)</f>
        <v>0</v>
      </c>
      <c r="O6" s="11">
        <f t="shared" ref="O6" si="3">E6*(1-K6)</f>
        <v>0</v>
      </c>
      <c r="P6" s="11">
        <f>E6+D6</f>
        <v>1050.4000000000001</v>
      </c>
    </row>
    <row r="7" spans="1:16" ht="14.25" customHeight="1" x14ac:dyDescent="0.35">
      <c r="A7" s="70" t="s">
        <v>176</v>
      </c>
      <c r="B7" s="46">
        <v>500</v>
      </c>
      <c r="C7" s="48">
        <v>1</v>
      </c>
      <c r="D7" s="59">
        <f t="shared" ref="D7:D15" si="4">ROUND(B7*C7,2)</f>
        <v>500</v>
      </c>
      <c r="E7" s="59">
        <f>ROUND(D7*'ObjectiveSummary '!$E$1,2)</f>
        <v>156.5</v>
      </c>
      <c r="F7" s="59">
        <f t="shared" ref="F7:F15" si="5">ROUND(D7+E7,2)</f>
        <v>656.5</v>
      </c>
      <c r="G7" s="46">
        <v>656.5</v>
      </c>
      <c r="H7" s="60">
        <v>0</v>
      </c>
      <c r="I7" s="49"/>
      <c r="J7" s="50">
        <f t="shared" ref="J7:J15" si="6">G7+H7</f>
        <v>656.5</v>
      </c>
      <c r="K7" s="10">
        <f t="shared" ref="K7:K15" si="7">IF(F7=0,0, G7/F7)</f>
        <v>1</v>
      </c>
      <c r="L7" s="11">
        <f t="shared" ref="L7:L15" si="8">K7*D7</f>
        <v>500</v>
      </c>
      <c r="M7" s="11">
        <f t="shared" ref="M7:M15" si="9">K7*E7</f>
        <v>156.5</v>
      </c>
      <c r="N7" s="11">
        <f t="shared" ref="N7:N15" si="10">(D7)*(1-K7)</f>
        <v>0</v>
      </c>
      <c r="O7" s="11">
        <f t="shared" ref="O7:O15" si="11">E7*(1-K7)</f>
        <v>0</v>
      </c>
      <c r="P7" s="11">
        <f t="shared" ref="P7:P15" si="12">E7+D7</f>
        <v>656.5</v>
      </c>
    </row>
    <row r="8" spans="1:16" ht="14.25" customHeight="1" x14ac:dyDescent="0.35">
      <c r="A8" s="70" t="s">
        <v>177</v>
      </c>
      <c r="B8" s="46">
        <v>2</v>
      </c>
      <c r="C8" s="48">
        <v>50</v>
      </c>
      <c r="D8" s="59">
        <f t="shared" si="4"/>
        <v>100</v>
      </c>
      <c r="E8" s="59">
        <f>ROUND(D8*'ObjectiveSummary '!$E$1,2)</f>
        <v>31.3</v>
      </c>
      <c r="F8" s="59">
        <f t="shared" si="5"/>
        <v>131.30000000000001</v>
      </c>
      <c r="G8" s="46">
        <v>131.30000000000001</v>
      </c>
      <c r="H8" s="60">
        <v>0</v>
      </c>
      <c r="I8" s="49"/>
      <c r="J8" s="50">
        <f t="shared" si="6"/>
        <v>131.30000000000001</v>
      </c>
      <c r="K8" s="10">
        <f t="shared" si="7"/>
        <v>1</v>
      </c>
      <c r="L8" s="11">
        <f t="shared" si="8"/>
        <v>100</v>
      </c>
      <c r="M8" s="11">
        <f t="shared" si="9"/>
        <v>31.3</v>
      </c>
      <c r="N8" s="11">
        <f t="shared" si="10"/>
        <v>0</v>
      </c>
      <c r="O8" s="11">
        <f t="shared" si="11"/>
        <v>0</v>
      </c>
      <c r="P8" s="11">
        <f t="shared" si="12"/>
        <v>131.30000000000001</v>
      </c>
    </row>
    <row r="9" spans="1:16" ht="14.25" customHeight="1" x14ac:dyDescent="0.35">
      <c r="A9" s="70" t="s">
        <v>175</v>
      </c>
      <c r="B9" s="46">
        <v>800</v>
      </c>
      <c r="C9" s="48">
        <v>1</v>
      </c>
      <c r="D9" s="59">
        <f t="shared" si="4"/>
        <v>800</v>
      </c>
      <c r="E9" s="59">
        <f>ROUND(D9*'ObjectiveSummary '!$E$1,2)</f>
        <v>250.4</v>
      </c>
      <c r="F9" s="59">
        <f t="shared" si="5"/>
        <v>1050.4000000000001</v>
      </c>
      <c r="G9" s="46">
        <v>1050.4000000000001</v>
      </c>
      <c r="H9" s="60">
        <v>0</v>
      </c>
      <c r="I9" s="49"/>
      <c r="J9" s="50">
        <f t="shared" si="6"/>
        <v>1050.4000000000001</v>
      </c>
      <c r="K9" s="10">
        <f t="shared" si="7"/>
        <v>1</v>
      </c>
      <c r="L9" s="11">
        <f t="shared" si="8"/>
        <v>800</v>
      </c>
      <c r="M9" s="11">
        <f t="shared" si="9"/>
        <v>250.4</v>
      </c>
      <c r="N9" s="11">
        <f t="shared" si="10"/>
        <v>0</v>
      </c>
      <c r="O9" s="11">
        <f t="shared" si="11"/>
        <v>0</v>
      </c>
      <c r="P9" s="11">
        <f t="shared" si="12"/>
        <v>1050.4000000000001</v>
      </c>
    </row>
    <row r="10" spans="1:16" ht="14.25" customHeight="1" x14ac:dyDescent="0.35">
      <c r="A10" s="70" t="s">
        <v>176</v>
      </c>
      <c r="B10" s="46">
        <v>500</v>
      </c>
      <c r="C10" s="48">
        <v>1</v>
      </c>
      <c r="D10" s="59">
        <f t="shared" si="4"/>
        <v>500</v>
      </c>
      <c r="E10" s="59">
        <f>ROUND(D10*'ObjectiveSummary '!$E$1,2)</f>
        <v>156.5</v>
      </c>
      <c r="F10" s="59">
        <f t="shared" si="5"/>
        <v>656.5</v>
      </c>
      <c r="G10" s="46">
        <v>656.5</v>
      </c>
      <c r="H10" s="60">
        <v>0</v>
      </c>
      <c r="I10" s="49"/>
      <c r="J10" s="50">
        <f t="shared" si="6"/>
        <v>656.5</v>
      </c>
      <c r="K10" s="10">
        <f t="shared" si="7"/>
        <v>1</v>
      </c>
      <c r="L10" s="11">
        <f t="shared" si="8"/>
        <v>500</v>
      </c>
      <c r="M10" s="11">
        <f t="shared" si="9"/>
        <v>156.5</v>
      </c>
      <c r="N10" s="11">
        <f t="shared" si="10"/>
        <v>0</v>
      </c>
      <c r="O10" s="11">
        <f t="shared" si="11"/>
        <v>0</v>
      </c>
      <c r="P10" s="11">
        <f t="shared" si="12"/>
        <v>656.5</v>
      </c>
    </row>
    <row r="11" spans="1:16" ht="14.25" customHeight="1" x14ac:dyDescent="0.35">
      <c r="A11" s="70" t="s">
        <v>178</v>
      </c>
      <c r="B11" s="46">
        <v>2</v>
      </c>
      <c r="C11" s="48">
        <v>200</v>
      </c>
      <c r="D11" s="59">
        <f t="shared" si="4"/>
        <v>400</v>
      </c>
      <c r="E11" s="59">
        <f>ROUND(D11*'ObjectiveSummary '!$E$1,2)</f>
        <v>125.2</v>
      </c>
      <c r="F11" s="59">
        <f t="shared" si="5"/>
        <v>525.20000000000005</v>
      </c>
      <c r="G11" s="46">
        <v>525.20000000000005</v>
      </c>
      <c r="H11" s="60">
        <v>0</v>
      </c>
      <c r="I11" s="49"/>
      <c r="J11" s="50">
        <f t="shared" si="6"/>
        <v>525.20000000000005</v>
      </c>
      <c r="K11" s="10">
        <f t="shared" si="7"/>
        <v>1</v>
      </c>
      <c r="L11" s="11">
        <f t="shared" si="8"/>
        <v>400</v>
      </c>
      <c r="M11" s="11">
        <f t="shared" si="9"/>
        <v>125.2</v>
      </c>
      <c r="N11" s="11">
        <f t="shared" si="10"/>
        <v>0</v>
      </c>
      <c r="O11" s="11">
        <f t="shared" si="11"/>
        <v>0</v>
      </c>
      <c r="P11" s="11">
        <f t="shared" si="12"/>
        <v>525.20000000000005</v>
      </c>
    </row>
    <row r="12" spans="1:16" ht="14.25" customHeight="1" x14ac:dyDescent="0.3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3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3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 thickBot="1" x14ac:dyDescent="0.4">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97" t="s">
        <v>8</v>
      </c>
      <c r="B16" s="98"/>
      <c r="C16" s="109"/>
      <c r="D16" s="19" t="s">
        <v>66</v>
      </c>
      <c r="E16" s="19" t="s">
        <v>62</v>
      </c>
      <c r="F16" s="19" t="s">
        <v>57</v>
      </c>
      <c r="G16" s="19" t="s">
        <v>51</v>
      </c>
      <c r="H16" s="19" t="s">
        <v>52</v>
      </c>
      <c r="I16" s="26"/>
      <c r="J16" s="1"/>
      <c r="K16" s="6"/>
      <c r="L16" s="7" t="s">
        <v>35</v>
      </c>
      <c r="M16" s="7" t="s">
        <v>36</v>
      </c>
      <c r="N16" s="7" t="s">
        <v>38</v>
      </c>
      <c r="O16" s="7" t="s">
        <v>37</v>
      </c>
      <c r="P16" s="7" t="s">
        <v>29</v>
      </c>
    </row>
    <row r="17" spans="1:16" ht="15" thickBot="1" x14ac:dyDescent="0.4">
      <c r="A17" s="99"/>
      <c r="B17" s="100"/>
      <c r="C17" s="110"/>
      <c r="D17" s="61">
        <f>ROUND(SUM(D6:D15),2)</f>
        <v>3100</v>
      </c>
      <c r="E17" s="61">
        <f>ROUND(SUM(E6:E15),2)</f>
        <v>970.3</v>
      </c>
      <c r="F17" s="61">
        <f>ROUND(SUM(F6:F15),2)</f>
        <v>4070.3</v>
      </c>
      <c r="G17" s="61">
        <f>ROUND(SUM(G6:G15),2)</f>
        <v>4070.3</v>
      </c>
      <c r="H17" s="61">
        <f>ROUND(SUM(H6:H15),2)</f>
        <v>0</v>
      </c>
      <c r="I17" s="49"/>
      <c r="J17" s="50">
        <f>G17+H17</f>
        <v>4070.3</v>
      </c>
      <c r="K17" s="5"/>
      <c r="L17" s="8">
        <f>SUM(L6:L15)</f>
        <v>3100</v>
      </c>
      <c r="M17" s="8">
        <f>SUM(M6:M15)</f>
        <v>970.30000000000007</v>
      </c>
      <c r="N17" s="8">
        <f>SUM(N6:N15)</f>
        <v>0</v>
      </c>
      <c r="O17" s="8">
        <f>SUM(O6:O15)</f>
        <v>0</v>
      </c>
      <c r="P17" s="8">
        <f>SUM(P6:P15)</f>
        <v>4070.3</v>
      </c>
    </row>
    <row r="18" spans="1:16" ht="58" x14ac:dyDescent="0.35">
      <c r="E18" s="9" t="str">
        <f>"Indirect rate = "&amp;'ObjectiveSummary '!E1*100&amp;"%"</f>
        <v>Indirect rate = 31.3%</v>
      </c>
      <c r="I18" s="26"/>
      <c r="J18" s="38" t="str">
        <f>IF(G17+H17=F17,"Source of Funds correctly specified","Source of Funds needs to add to total")</f>
        <v>Source of Funds correctly specified</v>
      </c>
    </row>
    <row r="19" spans="1:16" x14ac:dyDescent="0.35">
      <c r="I19" s="26"/>
      <c r="J19" s="26"/>
    </row>
    <row r="20" spans="1:16" x14ac:dyDescent="0.35">
      <c r="I20" s="26"/>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7" workbookViewId="0">
      <selection activeCell="M6" sqref="M6:N9"/>
    </sheetView>
  </sheetViews>
  <sheetFormatPr defaultRowHeight="14.5" x14ac:dyDescent="0.35"/>
  <cols>
    <col min="1" max="1" width="14.26953125" customWidth="1"/>
    <col min="2" max="2" width="8.7265625" customWidth="1"/>
    <col min="3" max="4" width="8.81640625" customWidth="1"/>
    <col min="5" max="5" width="7" customWidth="1"/>
    <col min="6" max="6" width="10.7265625" customWidth="1"/>
    <col min="7" max="7" width="8.54296875" customWidth="1"/>
    <col min="8" max="8" width="7.7265625" customWidth="1"/>
    <col min="9" max="9" width="8.8164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1796875" hidden="1" customWidth="1"/>
    <col min="18" max="18" width="11.26953125" hidden="1" customWidth="1"/>
    <col min="19" max="19" width="10.54296875" hidden="1" customWidth="1"/>
    <col min="20" max="20" width="11.7265625" hidden="1" customWidth="1"/>
    <col min="21" max="21" width="10.54296875" hidden="1" customWidth="1"/>
    <col min="22" max="22" width="9.81640625" hidden="1" customWidth="1"/>
  </cols>
  <sheetData>
    <row r="1" spans="1:22" x14ac:dyDescent="0.35">
      <c r="A1" s="104" t="s">
        <v>19</v>
      </c>
      <c r="B1" s="104"/>
      <c r="C1" s="104"/>
      <c r="D1" s="104"/>
      <c r="E1" s="104"/>
      <c r="F1" s="104"/>
      <c r="G1" s="104"/>
      <c r="H1" s="104"/>
      <c r="I1" s="104"/>
      <c r="J1" s="104"/>
      <c r="K1" s="104"/>
      <c r="L1" s="104"/>
      <c r="M1" s="104"/>
      <c r="N1" s="104"/>
      <c r="O1" s="23"/>
      <c r="P1" s="25"/>
      <c r="Q1" s="5"/>
      <c r="R1" s="5"/>
      <c r="S1" s="5"/>
      <c r="T1" s="5"/>
      <c r="U1" s="5"/>
      <c r="V1" s="5"/>
    </row>
    <row r="2" spans="1:22" x14ac:dyDescent="0.35">
      <c r="A2" s="17" t="s">
        <v>1</v>
      </c>
      <c r="B2" s="17" t="s">
        <v>2</v>
      </c>
      <c r="C2" s="17" t="s">
        <v>3</v>
      </c>
      <c r="D2" s="17" t="s">
        <v>4</v>
      </c>
      <c r="E2" s="17" t="s">
        <v>5</v>
      </c>
      <c r="F2" s="17" t="s">
        <v>20</v>
      </c>
      <c r="G2" s="17" t="s">
        <v>13</v>
      </c>
      <c r="H2" s="17" t="s">
        <v>7</v>
      </c>
      <c r="I2" s="17" t="s">
        <v>23</v>
      </c>
      <c r="J2" s="17" t="s">
        <v>21</v>
      </c>
      <c r="K2" s="17" t="s">
        <v>99</v>
      </c>
      <c r="L2" s="67" t="s">
        <v>146</v>
      </c>
      <c r="M2" s="103" t="s">
        <v>46</v>
      </c>
      <c r="N2" s="103"/>
      <c r="O2" s="24"/>
      <c r="P2" s="25"/>
      <c r="Q2" s="5"/>
      <c r="R2" s="95" t="s">
        <v>34</v>
      </c>
      <c r="S2" s="95"/>
      <c r="T2" s="95"/>
      <c r="U2" s="95"/>
      <c r="V2" s="5"/>
    </row>
    <row r="3" spans="1:22" ht="18" customHeight="1" x14ac:dyDescent="0.35">
      <c r="A3" s="106" t="s">
        <v>17</v>
      </c>
      <c r="B3" s="106" t="s">
        <v>144</v>
      </c>
      <c r="C3" s="106" t="s">
        <v>154</v>
      </c>
      <c r="D3" s="106" t="s">
        <v>145</v>
      </c>
      <c r="E3" s="106" t="s">
        <v>18</v>
      </c>
      <c r="F3" s="106" t="s">
        <v>150</v>
      </c>
      <c r="G3" s="106" t="s">
        <v>67</v>
      </c>
      <c r="H3" s="106" t="s">
        <v>22</v>
      </c>
      <c r="I3" s="106" t="s">
        <v>151</v>
      </c>
      <c r="J3" s="106" t="s">
        <v>149</v>
      </c>
      <c r="K3" s="106" t="s">
        <v>153</v>
      </c>
      <c r="L3" s="106" t="s">
        <v>152</v>
      </c>
      <c r="M3" s="18" t="s">
        <v>147</v>
      </c>
      <c r="N3" s="18" t="s">
        <v>148</v>
      </c>
      <c r="O3" s="25"/>
      <c r="P3" s="25"/>
      <c r="Q3" s="5"/>
      <c r="R3" s="5"/>
      <c r="S3" s="5"/>
      <c r="T3" s="5"/>
      <c r="U3" s="5"/>
      <c r="V3" s="5"/>
    </row>
    <row r="4" spans="1:22" ht="31.5" customHeight="1" x14ac:dyDescent="0.35">
      <c r="A4" s="107"/>
      <c r="B4" s="107"/>
      <c r="C4" s="107"/>
      <c r="D4" s="107"/>
      <c r="E4" s="107"/>
      <c r="F4" s="107"/>
      <c r="G4" s="107"/>
      <c r="H4" s="107"/>
      <c r="I4" s="107"/>
      <c r="J4" s="107"/>
      <c r="K4" s="107"/>
      <c r="L4" s="107"/>
      <c r="M4" s="106" t="s">
        <v>6</v>
      </c>
      <c r="N4" s="106" t="s">
        <v>61</v>
      </c>
      <c r="O4" s="25"/>
      <c r="P4" s="25"/>
      <c r="Q4" s="105" t="s">
        <v>33</v>
      </c>
      <c r="R4" s="95" t="s">
        <v>6</v>
      </c>
      <c r="S4" s="95"/>
      <c r="T4" s="95" t="s">
        <v>30</v>
      </c>
      <c r="U4" s="95"/>
      <c r="V4" s="5"/>
    </row>
    <row r="5" spans="1:22" ht="27" customHeight="1" thickBot="1" x14ac:dyDescent="0.4">
      <c r="A5" s="108"/>
      <c r="B5" s="108"/>
      <c r="C5" s="108"/>
      <c r="D5" s="108"/>
      <c r="E5" s="108"/>
      <c r="F5" s="108"/>
      <c r="G5" s="108"/>
      <c r="H5" s="108"/>
      <c r="I5" s="108"/>
      <c r="J5" s="108"/>
      <c r="K5" s="108"/>
      <c r="L5" s="108"/>
      <c r="M5" s="108"/>
      <c r="N5" s="108"/>
      <c r="O5" s="25"/>
      <c r="P5" s="28" t="s">
        <v>116</v>
      </c>
      <c r="Q5" s="105"/>
      <c r="R5" s="5" t="s">
        <v>31</v>
      </c>
      <c r="S5" s="5" t="s">
        <v>32</v>
      </c>
      <c r="T5" s="5" t="s">
        <v>31</v>
      </c>
      <c r="U5" s="5" t="s">
        <v>32</v>
      </c>
      <c r="V5" s="5" t="s">
        <v>29</v>
      </c>
    </row>
    <row r="6" spans="1:22" ht="43.5" x14ac:dyDescent="0.35">
      <c r="A6" s="88" t="s">
        <v>179</v>
      </c>
      <c r="B6" s="48">
        <v>2</v>
      </c>
      <c r="C6" s="46">
        <v>93</v>
      </c>
      <c r="D6" s="48">
        <v>3</v>
      </c>
      <c r="E6" s="46">
        <v>51</v>
      </c>
      <c r="F6" s="86">
        <f>(B6*C6)+(D6*E6)</f>
        <v>339</v>
      </c>
      <c r="G6" s="48">
        <v>300</v>
      </c>
      <c r="H6" s="87">
        <v>0.625</v>
      </c>
      <c r="I6" s="86">
        <f>G6*H6</f>
        <v>187.5</v>
      </c>
      <c r="J6" s="47">
        <f>ROUND(F6+I6,2)</f>
        <v>526.5</v>
      </c>
      <c r="K6" s="47">
        <f>ROUND(J6*'ObjectiveSummary '!$E$1,2)</f>
        <v>164.79</v>
      </c>
      <c r="L6" s="47">
        <f>ROUND(J6+K6,2)</f>
        <v>691.29</v>
      </c>
      <c r="M6" s="46">
        <v>0</v>
      </c>
      <c r="N6" s="46">
        <v>691.29449999999997</v>
      </c>
      <c r="O6" s="49"/>
      <c r="P6" s="50">
        <f t="shared" ref="P6" si="0">M6+N6</f>
        <v>691.29449999999997</v>
      </c>
      <c r="Q6" s="10">
        <f>IF(L6&gt;0,M6/L6,0)</f>
        <v>0</v>
      </c>
      <c r="R6" s="11">
        <f t="shared" ref="R6" si="1">Q6*J6</f>
        <v>0</v>
      </c>
      <c r="S6" s="11">
        <f t="shared" ref="S6" si="2">Q6*K6</f>
        <v>0</v>
      </c>
      <c r="T6" s="11">
        <f t="shared" ref="T6" si="3">(J6)*(1-Q6)</f>
        <v>526.5</v>
      </c>
      <c r="U6" s="11">
        <f t="shared" ref="U6" si="4">K6*(1-Q6)</f>
        <v>164.79</v>
      </c>
      <c r="V6" s="11">
        <f>K6+J6</f>
        <v>691.29</v>
      </c>
    </row>
    <row r="7" spans="1:22" ht="43.5" x14ac:dyDescent="0.35">
      <c r="A7" s="88" t="s">
        <v>180</v>
      </c>
      <c r="B7" s="48">
        <v>1</v>
      </c>
      <c r="C7" s="46">
        <v>93</v>
      </c>
      <c r="D7" s="48">
        <v>2</v>
      </c>
      <c r="E7" s="46">
        <v>51</v>
      </c>
      <c r="F7" s="86">
        <f t="shared" ref="F7:F15" si="5">(B7*C7)+(D7*E7)</f>
        <v>195</v>
      </c>
      <c r="G7" s="48">
        <v>150</v>
      </c>
      <c r="H7" s="87">
        <v>0.625</v>
      </c>
      <c r="I7" s="86">
        <f t="shared" ref="I7:I15" si="6">G7*H7</f>
        <v>93.75</v>
      </c>
      <c r="J7" s="47">
        <f t="shared" ref="J7:J15" si="7">ROUND(F7+I7,2)</f>
        <v>288.75</v>
      </c>
      <c r="K7" s="47">
        <f>ROUND(J7*'ObjectiveSummary '!$E$1,2)</f>
        <v>90.38</v>
      </c>
      <c r="L7" s="47">
        <f t="shared" ref="L7:L15" si="8">ROUND(J7+K7,2)</f>
        <v>379.13</v>
      </c>
      <c r="M7" s="46">
        <v>379.12874999999997</v>
      </c>
      <c r="N7" s="46">
        <v>0</v>
      </c>
      <c r="O7" s="49"/>
      <c r="P7" s="50">
        <f t="shared" ref="P7:P15" si="9">M7+N7</f>
        <v>379.12874999999997</v>
      </c>
      <c r="Q7" s="10">
        <f t="shared" ref="Q7:Q15" si="10">IF(L7&gt;0,M7/L7,0)</f>
        <v>0.99999670297787036</v>
      </c>
      <c r="R7" s="11">
        <f t="shared" ref="R7:R15" si="11">Q7*J7</f>
        <v>288.74904798486006</v>
      </c>
      <c r="S7" s="11">
        <f t="shared" ref="S7:S15" si="12">Q7*K7</f>
        <v>90.379702015139912</v>
      </c>
      <c r="T7" s="11">
        <f t="shared" ref="T7:T15" si="13">(J7)*(1-Q7)</f>
        <v>9.520151399348975E-4</v>
      </c>
      <c r="U7" s="11">
        <f t="shared" ref="U7:U15" si="14">K7*(1-Q7)</f>
        <v>2.9798486007728494E-4</v>
      </c>
      <c r="V7" s="11">
        <f t="shared" ref="V7:V15" si="15">K7+J7</f>
        <v>379.13</v>
      </c>
    </row>
    <row r="8" spans="1:22" ht="43.5" x14ac:dyDescent="0.35">
      <c r="A8" s="88" t="s">
        <v>181</v>
      </c>
      <c r="B8" s="48">
        <v>2</v>
      </c>
      <c r="C8" s="46">
        <v>93</v>
      </c>
      <c r="D8" s="48">
        <v>3</v>
      </c>
      <c r="E8" s="46">
        <v>51</v>
      </c>
      <c r="F8" s="86">
        <f t="shared" si="5"/>
        <v>339</v>
      </c>
      <c r="G8" s="48">
        <v>300</v>
      </c>
      <c r="H8" s="87">
        <v>0.625</v>
      </c>
      <c r="I8" s="86">
        <f t="shared" si="6"/>
        <v>187.5</v>
      </c>
      <c r="J8" s="47">
        <f t="shared" si="7"/>
        <v>526.5</v>
      </c>
      <c r="K8" s="47">
        <f>ROUND(J8*'ObjectiveSummary '!$E$1,2)</f>
        <v>164.79</v>
      </c>
      <c r="L8" s="47">
        <f t="shared" si="8"/>
        <v>691.29</v>
      </c>
      <c r="M8" s="46">
        <v>0</v>
      </c>
      <c r="N8" s="46">
        <v>691.29449999999997</v>
      </c>
      <c r="O8" s="49"/>
      <c r="P8" s="50">
        <f t="shared" si="9"/>
        <v>691.29449999999997</v>
      </c>
      <c r="Q8" s="10">
        <f t="shared" si="10"/>
        <v>0</v>
      </c>
      <c r="R8" s="11">
        <f t="shared" si="11"/>
        <v>0</v>
      </c>
      <c r="S8" s="11">
        <f t="shared" si="12"/>
        <v>0</v>
      </c>
      <c r="T8" s="11">
        <f t="shared" si="13"/>
        <v>526.5</v>
      </c>
      <c r="U8" s="11">
        <f t="shared" si="14"/>
        <v>164.79</v>
      </c>
      <c r="V8" s="11">
        <f t="shared" si="15"/>
        <v>691.29</v>
      </c>
    </row>
    <row r="9" spans="1:22" ht="43.5" x14ac:dyDescent="0.35">
      <c r="A9" s="88" t="s">
        <v>182</v>
      </c>
      <c r="B9" s="48">
        <v>1</v>
      </c>
      <c r="C9" s="46">
        <v>93</v>
      </c>
      <c r="D9" s="48">
        <v>2</v>
      </c>
      <c r="E9" s="46">
        <v>51</v>
      </c>
      <c r="F9" s="86">
        <f t="shared" si="5"/>
        <v>195</v>
      </c>
      <c r="G9" s="48">
        <v>150</v>
      </c>
      <c r="H9" s="87">
        <v>0.625</v>
      </c>
      <c r="I9" s="86">
        <f t="shared" si="6"/>
        <v>93.75</v>
      </c>
      <c r="J9" s="47">
        <f t="shared" si="7"/>
        <v>288.75</v>
      </c>
      <c r="K9" s="47">
        <f>ROUND(J9*'ObjectiveSummary '!$E$1,2)</f>
        <v>90.38</v>
      </c>
      <c r="L9" s="47">
        <f t="shared" si="8"/>
        <v>379.13</v>
      </c>
      <c r="M9" s="46">
        <v>379.12874999999997</v>
      </c>
      <c r="N9" s="46">
        <v>0</v>
      </c>
      <c r="O9" s="49"/>
      <c r="P9" s="50">
        <f t="shared" si="9"/>
        <v>379.12874999999997</v>
      </c>
      <c r="Q9" s="10">
        <f t="shared" si="10"/>
        <v>0.99999670297787036</v>
      </c>
      <c r="R9" s="11">
        <f t="shared" si="11"/>
        <v>288.74904798486006</v>
      </c>
      <c r="S9" s="11">
        <f t="shared" si="12"/>
        <v>90.379702015139912</v>
      </c>
      <c r="T9" s="11">
        <f t="shared" si="13"/>
        <v>9.520151399348975E-4</v>
      </c>
      <c r="U9" s="11">
        <f t="shared" si="14"/>
        <v>2.9798486007728494E-4</v>
      </c>
      <c r="V9" s="11">
        <f t="shared" si="15"/>
        <v>379.13</v>
      </c>
    </row>
    <row r="10" spans="1:22" x14ac:dyDescent="0.3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3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3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3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3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 thickBot="1" x14ac:dyDescent="0.4">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4" thickBot="1" x14ac:dyDescent="0.4">
      <c r="A16" s="97" t="s">
        <v>8</v>
      </c>
      <c r="B16" s="98"/>
      <c r="C16" s="98"/>
      <c r="D16" s="98"/>
      <c r="E16" s="98"/>
      <c r="F16" s="98"/>
      <c r="G16" s="98"/>
      <c r="H16" s="98"/>
      <c r="I16" s="109"/>
      <c r="J16" s="19" t="s">
        <v>66</v>
      </c>
      <c r="K16" s="19" t="s">
        <v>62</v>
      </c>
      <c r="L16" s="19"/>
      <c r="M16" s="19" t="s">
        <v>51</v>
      </c>
      <c r="N16" s="19" t="s">
        <v>52</v>
      </c>
      <c r="O16" s="25"/>
      <c r="P16" s="29"/>
      <c r="Q16" s="6"/>
      <c r="R16" s="7" t="s">
        <v>35</v>
      </c>
      <c r="S16" s="7" t="s">
        <v>36</v>
      </c>
      <c r="T16" s="7" t="s">
        <v>38</v>
      </c>
      <c r="U16" s="7" t="s">
        <v>37</v>
      </c>
      <c r="V16" s="7" t="s">
        <v>29</v>
      </c>
    </row>
    <row r="17" spans="1:22" ht="15" thickBot="1" x14ac:dyDescent="0.4">
      <c r="A17" s="99"/>
      <c r="B17" s="100"/>
      <c r="C17" s="100"/>
      <c r="D17" s="100"/>
      <c r="E17" s="100"/>
      <c r="F17" s="100"/>
      <c r="G17" s="100"/>
      <c r="H17" s="100"/>
      <c r="I17" s="110"/>
      <c r="J17" s="57">
        <f>ROUND(SUM(J6:J15),2)</f>
        <v>1630.5</v>
      </c>
      <c r="K17" s="57">
        <f>ROUND(SUM(K6:K15),2)</f>
        <v>510.34</v>
      </c>
      <c r="L17" s="57">
        <f>ROUND(SUM(L6:L15),2)</f>
        <v>2140.84</v>
      </c>
      <c r="M17" s="57">
        <f>ROUND(SUM(M6:M15),2)</f>
        <v>758.26</v>
      </c>
      <c r="N17" s="57">
        <f>ROUND(SUM(N6:N15),2)</f>
        <v>1382.59</v>
      </c>
      <c r="O17" s="49"/>
      <c r="P17" s="50">
        <f>M17+N17</f>
        <v>2140.85</v>
      </c>
      <c r="Q17" s="5"/>
      <c r="R17" s="8">
        <f>SUM(R6:R15)</f>
        <v>577.49809596972011</v>
      </c>
      <c r="S17" s="8">
        <f>SUM(S6:S15)</f>
        <v>180.75940403027982</v>
      </c>
      <c r="T17" s="8">
        <f>SUM(T6:T15)</f>
        <v>1053.0019040302798</v>
      </c>
      <c r="U17" s="8">
        <f>SUM(U6:U15)</f>
        <v>329.58059596972015</v>
      </c>
      <c r="V17" s="8">
        <f>SUM(V6:V15)</f>
        <v>2140.84</v>
      </c>
    </row>
    <row r="18" spans="1:22" ht="58" x14ac:dyDescent="0.35">
      <c r="K18" s="9" t="str">
        <f>"Indirect rate = "&amp;'ObjectiveSummary '!E1*100&amp;"%"</f>
        <v>Indirect rate = 31.3%</v>
      </c>
      <c r="P18" s="38" t="str">
        <f>IF(M17+N17=L17,"Source of Funds correctly specified","Source of Funds needs to add to total")</f>
        <v>Source of Funds needs to add to total</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4"/>
  <sheetViews>
    <sheetView topLeftCell="A102" workbookViewId="0">
      <selection activeCell="F92" sqref="F92:G97"/>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81640625" bestFit="1" customWidth="1"/>
    <col min="9" max="10" width="12.26953125" customWidth="1"/>
    <col min="11" max="11" width="10.81640625" customWidth="1"/>
    <col min="14" max="14" width="12.453125" customWidth="1"/>
  </cols>
  <sheetData>
    <row r="1" spans="1:10" x14ac:dyDescent="0.35">
      <c r="A1" s="30" t="s">
        <v>89</v>
      </c>
    </row>
    <row r="2" spans="1:10" ht="28.9" customHeight="1" x14ac:dyDescent="0.35">
      <c r="A2" s="124" t="s">
        <v>90</v>
      </c>
      <c r="B2" s="125"/>
      <c r="C2" s="125"/>
      <c r="D2" s="125"/>
      <c r="E2" s="125"/>
      <c r="F2" s="125"/>
      <c r="G2" s="125"/>
      <c r="H2" s="130"/>
      <c r="I2" s="27"/>
      <c r="J2" s="101" t="s">
        <v>126</v>
      </c>
    </row>
    <row r="3" spans="1:10" x14ac:dyDescent="0.35">
      <c r="A3" s="17" t="s">
        <v>1</v>
      </c>
      <c r="B3" s="17" t="s">
        <v>2</v>
      </c>
      <c r="C3" s="17" t="s">
        <v>3</v>
      </c>
      <c r="D3" s="17" t="s">
        <v>4</v>
      </c>
      <c r="E3" s="17" t="s">
        <v>5</v>
      </c>
      <c r="F3" s="17" t="s">
        <v>20</v>
      </c>
      <c r="G3" s="103" t="s">
        <v>46</v>
      </c>
      <c r="H3" s="103"/>
      <c r="I3" s="24"/>
      <c r="J3" s="101"/>
    </row>
    <row r="4" spans="1:10" ht="17.25" customHeight="1" x14ac:dyDescent="0.35">
      <c r="A4" s="106" t="s">
        <v>39</v>
      </c>
      <c r="B4" s="106" t="s">
        <v>68</v>
      </c>
      <c r="C4" s="106" t="s">
        <v>47</v>
      </c>
      <c r="D4" s="106" t="s">
        <v>118</v>
      </c>
      <c r="E4" s="106" t="s">
        <v>43</v>
      </c>
      <c r="F4" s="106" t="s">
        <v>119</v>
      </c>
      <c r="G4" s="18" t="s">
        <v>70</v>
      </c>
      <c r="H4" s="18" t="s">
        <v>7</v>
      </c>
      <c r="I4" s="25"/>
      <c r="J4" s="101"/>
    </row>
    <row r="5" spans="1:10" ht="19.5" customHeight="1" x14ac:dyDescent="0.35">
      <c r="A5" s="107"/>
      <c r="B5" s="107"/>
      <c r="C5" s="107"/>
      <c r="D5" s="107"/>
      <c r="E5" s="107"/>
      <c r="F5" s="107"/>
      <c r="G5" s="106" t="s">
        <v>6</v>
      </c>
      <c r="H5" s="106" t="s">
        <v>61</v>
      </c>
      <c r="I5" s="25"/>
      <c r="J5" s="101"/>
    </row>
    <row r="6" spans="1:10" ht="14.25" customHeight="1" thickBot="1" x14ac:dyDescent="0.4">
      <c r="A6" s="108"/>
      <c r="B6" s="108"/>
      <c r="C6" s="108"/>
      <c r="D6" s="108"/>
      <c r="E6" s="108"/>
      <c r="F6" s="108"/>
      <c r="G6" s="108"/>
      <c r="H6" s="108"/>
      <c r="I6" s="25"/>
      <c r="J6" s="102"/>
    </row>
    <row r="7" spans="1:10" x14ac:dyDescent="0.35">
      <c r="A7" s="70" t="s">
        <v>183</v>
      </c>
      <c r="B7" s="51">
        <v>30</v>
      </c>
      <c r="C7" s="51">
        <v>10</v>
      </c>
      <c r="D7" s="47">
        <f>B7+C7</f>
        <v>40</v>
      </c>
      <c r="E7" s="62">
        <v>4</v>
      </c>
      <c r="F7" s="47">
        <f>D7*E7</f>
        <v>160</v>
      </c>
      <c r="G7" s="51">
        <v>160</v>
      </c>
      <c r="H7" s="51">
        <v>0</v>
      </c>
      <c r="I7" s="49"/>
      <c r="J7" s="50">
        <f t="shared" ref="J7" si="0">G7+H7</f>
        <v>160</v>
      </c>
    </row>
    <row r="8" spans="1:10" ht="29" x14ac:dyDescent="0.35">
      <c r="A8" s="70" t="s">
        <v>184</v>
      </c>
      <c r="B8" s="51">
        <v>30</v>
      </c>
      <c r="C8" s="51">
        <v>10</v>
      </c>
      <c r="D8" s="47">
        <f t="shared" ref="D8:D16" si="1">B8+C8</f>
        <v>40</v>
      </c>
      <c r="E8" s="62">
        <v>8</v>
      </c>
      <c r="F8" s="47">
        <f t="shared" ref="F8:F16" si="2">D8*E8</f>
        <v>320</v>
      </c>
      <c r="G8" s="51">
        <v>0</v>
      </c>
      <c r="H8" s="51">
        <v>320</v>
      </c>
      <c r="I8" s="49"/>
      <c r="J8" s="50">
        <f t="shared" ref="J8:J16" si="3">G8+H8</f>
        <v>320</v>
      </c>
    </row>
    <row r="9" spans="1:10" ht="29" x14ac:dyDescent="0.35">
      <c r="A9" s="70" t="s">
        <v>185</v>
      </c>
      <c r="B9" s="51">
        <v>30</v>
      </c>
      <c r="C9" s="51">
        <v>10</v>
      </c>
      <c r="D9" s="47">
        <f t="shared" si="1"/>
        <v>40</v>
      </c>
      <c r="E9" s="62">
        <v>8</v>
      </c>
      <c r="F9" s="47">
        <f t="shared" si="2"/>
        <v>320</v>
      </c>
      <c r="G9" s="51">
        <v>160</v>
      </c>
      <c r="H9" s="51">
        <v>160</v>
      </c>
      <c r="I9" s="49"/>
      <c r="J9" s="50">
        <f t="shared" si="3"/>
        <v>320</v>
      </c>
    </row>
    <row r="10" spans="1:10" ht="29" x14ac:dyDescent="0.35">
      <c r="A10" s="70" t="s">
        <v>186</v>
      </c>
      <c r="B10" s="51">
        <v>30</v>
      </c>
      <c r="C10" s="51">
        <v>10</v>
      </c>
      <c r="D10" s="47">
        <f t="shared" si="1"/>
        <v>40</v>
      </c>
      <c r="E10" s="62">
        <v>8</v>
      </c>
      <c r="F10" s="47">
        <f t="shared" si="2"/>
        <v>320</v>
      </c>
      <c r="G10" s="51">
        <v>0</v>
      </c>
      <c r="H10" s="51">
        <v>320</v>
      </c>
      <c r="I10" s="49"/>
      <c r="J10" s="50">
        <f t="shared" si="3"/>
        <v>320</v>
      </c>
    </row>
    <row r="11" spans="1:10" x14ac:dyDescent="0.35">
      <c r="A11" s="70" t="s">
        <v>187</v>
      </c>
      <c r="B11" s="51">
        <v>30</v>
      </c>
      <c r="C11" s="51">
        <v>10</v>
      </c>
      <c r="D11" s="47">
        <f t="shared" si="1"/>
        <v>40</v>
      </c>
      <c r="E11" s="62">
        <v>4</v>
      </c>
      <c r="F11" s="47">
        <f t="shared" si="2"/>
        <v>160</v>
      </c>
      <c r="G11" s="51">
        <v>160</v>
      </c>
      <c r="H11" s="51">
        <v>0</v>
      </c>
      <c r="I11" s="49"/>
      <c r="J11" s="50">
        <f t="shared" si="3"/>
        <v>160</v>
      </c>
    </row>
    <row r="12" spans="1:10" ht="29" x14ac:dyDescent="0.35">
      <c r="A12" s="70" t="s">
        <v>188</v>
      </c>
      <c r="B12" s="51">
        <v>30</v>
      </c>
      <c r="C12" s="51">
        <v>10</v>
      </c>
      <c r="D12" s="47">
        <f t="shared" si="1"/>
        <v>40</v>
      </c>
      <c r="E12" s="62">
        <v>8</v>
      </c>
      <c r="F12" s="47">
        <f t="shared" si="2"/>
        <v>320</v>
      </c>
      <c r="G12" s="51">
        <v>0</v>
      </c>
      <c r="H12" s="51">
        <v>320</v>
      </c>
      <c r="I12" s="49"/>
      <c r="J12" s="50">
        <f t="shared" si="3"/>
        <v>320</v>
      </c>
    </row>
    <row r="13" spans="1:10" ht="29" x14ac:dyDescent="0.35">
      <c r="A13" s="70" t="s">
        <v>189</v>
      </c>
      <c r="B13" s="51">
        <v>30</v>
      </c>
      <c r="C13" s="51">
        <v>10</v>
      </c>
      <c r="D13" s="47">
        <f t="shared" si="1"/>
        <v>40</v>
      </c>
      <c r="E13" s="62">
        <v>8</v>
      </c>
      <c r="F13" s="47">
        <f t="shared" si="2"/>
        <v>320</v>
      </c>
      <c r="G13" s="51">
        <v>160</v>
      </c>
      <c r="H13" s="51">
        <v>160</v>
      </c>
      <c r="I13" s="49"/>
      <c r="J13" s="50">
        <f t="shared" si="3"/>
        <v>320</v>
      </c>
    </row>
    <row r="14" spans="1:10" ht="29" x14ac:dyDescent="0.35">
      <c r="A14" s="70" t="s">
        <v>190</v>
      </c>
      <c r="B14" s="51">
        <v>30</v>
      </c>
      <c r="C14" s="51">
        <v>10</v>
      </c>
      <c r="D14" s="47">
        <f t="shared" si="1"/>
        <v>40</v>
      </c>
      <c r="E14" s="62">
        <v>8</v>
      </c>
      <c r="F14" s="47">
        <f t="shared" si="2"/>
        <v>320</v>
      </c>
      <c r="G14" s="51">
        <v>0</v>
      </c>
      <c r="H14" s="51">
        <v>320</v>
      </c>
      <c r="I14" s="49"/>
      <c r="J14" s="50">
        <f t="shared" si="3"/>
        <v>320</v>
      </c>
    </row>
    <row r="15" spans="1:10" ht="29" x14ac:dyDescent="0.35">
      <c r="A15" s="70" t="s">
        <v>191</v>
      </c>
      <c r="B15" s="51"/>
      <c r="C15" s="51"/>
      <c r="D15" s="47">
        <f t="shared" si="1"/>
        <v>0</v>
      </c>
      <c r="E15" s="62"/>
      <c r="F15" s="47">
        <v>224</v>
      </c>
      <c r="G15" s="51">
        <v>224</v>
      </c>
      <c r="H15" s="51">
        <v>0</v>
      </c>
      <c r="I15" s="49"/>
      <c r="J15" s="50">
        <f t="shared" si="3"/>
        <v>224</v>
      </c>
    </row>
    <row r="16" spans="1:10" ht="15" thickBot="1" x14ac:dyDescent="0.4">
      <c r="A16" s="70" t="s">
        <v>141</v>
      </c>
      <c r="B16" s="51"/>
      <c r="C16" s="51"/>
      <c r="D16" s="47">
        <f t="shared" si="1"/>
        <v>0</v>
      </c>
      <c r="E16" s="62"/>
      <c r="F16" s="47">
        <f t="shared" si="2"/>
        <v>0</v>
      </c>
      <c r="G16" s="51">
        <v>0</v>
      </c>
      <c r="H16" s="51">
        <v>0</v>
      </c>
      <c r="I16" s="49"/>
      <c r="J16" s="50">
        <f t="shared" si="3"/>
        <v>0</v>
      </c>
    </row>
    <row r="17" spans="1:11" ht="31.5" customHeight="1" thickBot="1" x14ac:dyDescent="0.4">
      <c r="A17" s="98" t="s">
        <v>143</v>
      </c>
      <c r="B17" s="98"/>
      <c r="C17" s="98"/>
      <c r="D17" s="109"/>
      <c r="E17" s="19" t="s">
        <v>142</v>
      </c>
      <c r="F17" s="19" t="s">
        <v>69</v>
      </c>
      <c r="G17" s="19" t="s">
        <v>51</v>
      </c>
      <c r="H17" s="19" t="s">
        <v>52</v>
      </c>
      <c r="I17" s="25"/>
      <c r="J17" s="1"/>
    </row>
    <row r="18" spans="1:11" ht="15" thickBot="1" x14ac:dyDescent="0.4">
      <c r="A18" s="100"/>
      <c r="B18" s="100"/>
      <c r="C18" s="100"/>
      <c r="D18" s="110"/>
      <c r="E18" s="57">
        <f>SUM(E7:E16)</f>
        <v>56</v>
      </c>
      <c r="F18" s="57">
        <f>SUM(F7:F16)</f>
        <v>2464</v>
      </c>
      <c r="G18" s="57">
        <f>SUM(G7:G16)</f>
        <v>864</v>
      </c>
      <c r="H18" s="57">
        <f>SUM(H7:H16)</f>
        <v>1600</v>
      </c>
      <c r="I18" s="49"/>
      <c r="J18" s="50">
        <f>SUM(J7:J16)</f>
        <v>2464</v>
      </c>
    </row>
    <row r="19" spans="1:11" ht="58" x14ac:dyDescent="0.35">
      <c r="A19" s="34"/>
      <c r="B19" s="34"/>
      <c r="C19" s="34"/>
      <c r="D19" s="34"/>
      <c r="E19" s="34"/>
      <c r="F19" s="34"/>
      <c r="G19" s="34"/>
      <c r="H19" s="34"/>
      <c r="I19" s="34"/>
      <c r="J19" s="38" t="str">
        <f>IF(G18+H18=F18,"Source of Funds correctly specified","Source of Funds needs to add to total")</f>
        <v>Source of Funds correctly specified</v>
      </c>
    </row>
    <row r="20" spans="1:11" x14ac:dyDescent="0.35">
      <c r="A20" s="34"/>
      <c r="B20" s="34"/>
      <c r="C20" s="34"/>
      <c r="D20" s="34"/>
      <c r="E20" s="34"/>
      <c r="F20" s="34"/>
      <c r="G20" s="34"/>
      <c r="H20" s="34"/>
      <c r="I20" s="34"/>
      <c r="J20" s="34"/>
      <c r="K20" s="34"/>
    </row>
    <row r="21" spans="1:11" x14ac:dyDescent="0.35">
      <c r="E21" s="34"/>
      <c r="F21" s="34"/>
      <c r="G21" s="34"/>
      <c r="H21" s="34"/>
      <c r="I21" s="34"/>
      <c r="J21" s="34"/>
      <c r="K21" s="34"/>
    </row>
    <row r="23" spans="1:11" ht="14.65" customHeight="1" x14ac:dyDescent="0.35">
      <c r="A23" s="124" t="s">
        <v>91</v>
      </c>
      <c r="B23" s="125"/>
      <c r="C23" s="125"/>
      <c r="D23" s="125"/>
      <c r="E23" s="125"/>
      <c r="F23" s="125"/>
      <c r="G23" s="125"/>
      <c r="I23" s="101" t="s">
        <v>125</v>
      </c>
    </row>
    <row r="24" spans="1:11" x14ac:dyDescent="0.35">
      <c r="A24" s="31" t="s">
        <v>1</v>
      </c>
      <c r="B24" s="32" t="s">
        <v>2</v>
      </c>
      <c r="C24" s="33" t="s">
        <v>3</v>
      </c>
      <c r="D24" s="17" t="s">
        <v>4</v>
      </c>
      <c r="E24" s="17" t="s">
        <v>5</v>
      </c>
      <c r="F24" s="17" t="s">
        <v>46</v>
      </c>
      <c r="G24" s="17"/>
      <c r="I24" s="101"/>
    </row>
    <row r="25" spans="1:11" ht="15" customHeight="1" x14ac:dyDescent="0.35">
      <c r="A25" s="106" t="s">
        <v>9</v>
      </c>
      <c r="B25" s="106" t="s">
        <v>92</v>
      </c>
      <c r="C25" s="106" t="s">
        <v>11</v>
      </c>
      <c r="D25" s="106" t="s">
        <v>10</v>
      </c>
      <c r="E25" s="106" t="s">
        <v>121</v>
      </c>
      <c r="F25" s="18" t="s">
        <v>20</v>
      </c>
      <c r="G25" s="18" t="s">
        <v>13</v>
      </c>
      <c r="I25" s="101"/>
    </row>
    <row r="26" spans="1:11" ht="15" customHeight="1" x14ac:dyDescent="0.35">
      <c r="A26" s="107"/>
      <c r="B26" s="107"/>
      <c r="C26" s="107"/>
      <c r="D26" s="107"/>
      <c r="E26" s="107"/>
      <c r="F26" s="111" t="s">
        <v>6</v>
      </c>
      <c r="G26" s="106" t="s">
        <v>61</v>
      </c>
      <c r="I26" s="101"/>
    </row>
    <row r="27" spans="1:11" ht="15.75" customHeight="1" thickBot="1" x14ac:dyDescent="0.4">
      <c r="A27" s="108"/>
      <c r="B27" s="108"/>
      <c r="C27" s="108"/>
      <c r="D27" s="108"/>
      <c r="E27" s="108"/>
      <c r="F27" s="112"/>
      <c r="G27" s="108"/>
      <c r="I27" s="102"/>
    </row>
    <row r="28" spans="1:11" x14ac:dyDescent="0.35">
      <c r="A28" s="70" t="s">
        <v>192</v>
      </c>
      <c r="B28" s="45" t="s">
        <v>93</v>
      </c>
      <c r="C28" s="58">
        <v>2</v>
      </c>
      <c r="D28" s="45">
        <v>200</v>
      </c>
      <c r="E28" s="59">
        <f>C28*D28</f>
        <v>400</v>
      </c>
      <c r="F28" s="51">
        <v>0</v>
      </c>
      <c r="G28" s="51">
        <v>400</v>
      </c>
      <c r="H28" s="56"/>
      <c r="I28" s="50">
        <f t="shared" ref="I28" si="4">F28+G28</f>
        <v>400</v>
      </c>
    </row>
    <row r="29" spans="1:11" x14ac:dyDescent="0.35">
      <c r="A29" s="70" t="s">
        <v>193</v>
      </c>
      <c r="B29" s="45" t="s">
        <v>93</v>
      </c>
      <c r="C29" s="58">
        <v>2</v>
      </c>
      <c r="D29" s="45">
        <v>200</v>
      </c>
      <c r="E29" s="59">
        <f t="shared" ref="E29:E38" si="5">C29*D29</f>
        <v>400</v>
      </c>
      <c r="F29" s="51">
        <v>0</v>
      </c>
      <c r="G29" s="51">
        <v>400</v>
      </c>
      <c r="H29" s="56"/>
      <c r="I29" s="50">
        <f t="shared" ref="I29:I38" si="6">F29+G29</f>
        <v>400</v>
      </c>
    </row>
    <row r="30" spans="1:11" x14ac:dyDescent="0.35">
      <c r="A30" s="70" t="s">
        <v>194</v>
      </c>
      <c r="B30" s="45" t="s">
        <v>195</v>
      </c>
      <c r="C30" s="58">
        <v>100</v>
      </c>
      <c r="D30" s="45">
        <v>1</v>
      </c>
      <c r="E30" s="59">
        <f t="shared" si="5"/>
        <v>100</v>
      </c>
      <c r="F30" s="51">
        <v>0</v>
      </c>
      <c r="G30" s="51">
        <v>100</v>
      </c>
      <c r="H30" s="56"/>
      <c r="I30" s="50">
        <f t="shared" si="6"/>
        <v>100</v>
      </c>
    </row>
    <row r="31" spans="1:11" x14ac:dyDescent="0.35">
      <c r="A31" s="70" t="s">
        <v>196</v>
      </c>
      <c r="B31" s="45" t="s">
        <v>195</v>
      </c>
      <c r="C31" s="58">
        <v>100</v>
      </c>
      <c r="D31" s="45">
        <v>1</v>
      </c>
      <c r="E31" s="59">
        <f t="shared" si="5"/>
        <v>100</v>
      </c>
      <c r="F31" s="51">
        <v>0</v>
      </c>
      <c r="G31" s="51">
        <v>100</v>
      </c>
      <c r="H31" s="56"/>
      <c r="I31" s="50">
        <f t="shared" si="6"/>
        <v>100</v>
      </c>
    </row>
    <row r="32" spans="1:11" ht="29" x14ac:dyDescent="0.35">
      <c r="A32" s="70" t="s">
        <v>197</v>
      </c>
      <c r="B32" s="45" t="s">
        <v>195</v>
      </c>
      <c r="C32" s="58">
        <v>50</v>
      </c>
      <c r="D32" s="45">
        <v>1</v>
      </c>
      <c r="E32" s="59">
        <f t="shared" si="5"/>
        <v>50</v>
      </c>
      <c r="F32" s="51">
        <v>0</v>
      </c>
      <c r="G32" s="51">
        <v>50</v>
      </c>
      <c r="H32" s="56"/>
      <c r="I32" s="50">
        <f t="shared" si="6"/>
        <v>50</v>
      </c>
    </row>
    <row r="33" spans="1:11" x14ac:dyDescent="0.35">
      <c r="A33" s="70" t="s">
        <v>198</v>
      </c>
      <c r="B33" s="45" t="s">
        <v>93</v>
      </c>
      <c r="C33" s="58">
        <v>2</v>
      </c>
      <c r="D33" s="45">
        <v>200</v>
      </c>
      <c r="E33" s="59">
        <f t="shared" si="5"/>
        <v>400</v>
      </c>
      <c r="F33" s="51">
        <v>400</v>
      </c>
      <c r="G33" s="51">
        <v>0</v>
      </c>
      <c r="H33" s="56"/>
      <c r="I33" s="50">
        <f t="shared" si="6"/>
        <v>400</v>
      </c>
    </row>
    <row r="34" spans="1:11" x14ac:dyDescent="0.35">
      <c r="A34" s="70" t="s">
        <v>199</v>
      </c>
      <c r="B34" s="45" t="s">
        <v>93</v>
      </c>
      <c r="C34" s="58">
        <v>2</v>
      </c>
      <c r="D34" s="45">
        <v>200</v>
      </c>
      <c r="E34" s="59">
        <f t="shared" si="5"/>
        <v>400</v>
      </c>
      <c r="F34" s="51">
        <v>400</v>
      </c>
      <c r="G34" s="51">
        <v>0</v>
      </c>
      <c r="H34" s="56"/>
      <c r="I34" s="50">
        <f t="shared" si="6"/>
        <v>400</v>
      </c>
    </row>
    <row r="35" spans="1:11" x14ac:dyDescent="0.35">
      <c r="A35" s="70" t="s">
        <v>200</v>
      </c>
      <c r="B35" s="45" t="s">
        <v>195</v>
      </c>
      <c r="C35" s="58">
        <v>100</v>
      </c>
      <c r="D35" s="45">
        <v>1</v>
      </c>
      <c r="E35" s="59">
        <f t="shared" si="5"/>
        <v>100</v>
      </c>
      <c r="F35" s="51">
        <v>100</v>
      </c>
      <c r="G35" s="51">
        <v>0</v>
      </c>
      <c r="H35" s="56"/>
      <c r="I35" s="50">
        <f t="shared" si="6"/>
        <v>100</v>
      </c>
    </row>
    <row r="36" spans="1:11" x14ac:dyDescent="0.35">
      <c r="A36" s="70" t="s">
        <v>201</v>
      </c>
      <c r="B36" s="45" t="s">
        <v>195</v>
      </c>
      <c r="C36" s="58">
        <v>100</v>
      </c>
      <c r="D36" s="45">
        <v>1</v>
      </c>
      <c r="E36" s="59">
        <f t="shared" si="5"/>
        <v>100</v>
      </c>
      <c r="F36" s="51">
        <v>100</v>
      </c>
      <c r="G36" s="51">
        <v>0</v>
      </c>
      <c r="H36" s="56"/>
      <c r="I36" s="50"/>
    </row>
    <row r="37" spans="1:11" ht="29" x14ac:dyDescent="0.35">
      <c r="A37" s="70" t="s">
        <v>202</v>
      </c>
      <c r="B37" s="45" t="s">
        <v>195</v>
      </c>
      <c r="C37" s="58">
        <v>50</v>
      </c>
      <c r="D37" s="45">
        <v>1</v>
      </c>
      <c r="E37" s="59">
        <f t="shared" si="5"/>
        <v>50</v>
      </c>
      <c r="F37" s="51">
        <v>50</v>
      </c>
      <c r="G37" s="51">
        <v>0</v>
      </c>
      <c r="H37" s="56"/>
      <c r="I37" s="50">
        <f t="shared" si="6"/>
        <v>50</v>
      </c>
    </row>
    <row r="38" spans="1:11" ht="29" x14ac:dyDescent="0.35">
      <c r="A38" s="70" t="s">
        <v>203</v>
      </c>
      <c r="B38" s="89" t="s">
        <v>94</v>
      </c>
      <c r="C38" s="90">
        <v>210</v>
      </c>
      <c r="D38" s="89">
        <v>1</v>
      </c>
      <c r="E38" s="59">
        <f t="shared" si="5"/>
        <v>210</v>
      </c>
      <c r="F38" s="51">
        <v>210</v>
      </c>
      <c r="G38" s="51">
        <v>0</v>
      </c>
      <c r="H38" s="56"/>
      <c r="I38" s="50">
        <f t="shared" si="6"/>
        <v>210</v>
      </c>
    </row>
    <row r="39" spans="1:11" ht="29.5" thickBot="1" x14ac:dyDescent="0.4">
      <c r="A39" s="113" t="s">
        <v>105</v>
      </c>
      <c r="B39" s="114"/>
      <c r="C39" s="114"/>
      <c r="D39" s="115"/>
      <c r="E39" s="19" t="s">
        <v>101</v>
      </c>
      <c r="F39" s="19" t="s">
        <v>51</v>
      </c>
      <c r="G39" s="19" t="s">
        <v>52</v>
      </c>
      <c r="I39" s="1"/>
    </row>
    <row r="40" spans="1:11" ht="15" thickBot="1" x14ac:dyDescent="0.4">
      <c r="A40" s="99"/>
      <c r="B40" s="100"/>
      <c r="C40" s="100"/>
      <c r="D40" s="110"/>
      <c r="E40" s="61">
        <f>SUM(E28:E38)</f>
        <v>2310</v>
      </c>
      <c r="F40" s="61">
        <f>SUM(F28:F38)</f>
        <v>1260</v>
      </c>
      <c r="G40" s="61">
        <f>SUM(G28:G38)</f>
        <v>1050</v>
      </c>
      <c r="H40" s="56"/>
      <c r="I40" s="50">
        <f>SUM(I27:I38)</f>
        <v>2210</v>
      </c>
    </row>
    <row r="41" spans="1:11" ht="58" x14ac:dyDescent="0.35">
      <c r="A41" s="34"/>
      <c r="B41" s="34"/>
      <c r="C41" s="34"/>
      <c r="D41" s="34"/>
      <c r="E41" s="34"/>
      <c r="F41" s="34"/>
      <c r="G41" s="34"/>
      <c r="H41" s="34"/>
      <c r="I41" s="38" t="str">
        <f>IF(F40+G40=E40,"Source of Funds correctly specified","Source of Funds needs to add to total")</f>
        <v>Source of Funds correctly specified</v>
      </c>
      <c r="J41" s="34"/>
      <c r="K41" s="34"/>
    </row>
    <row r="42" spans="1:11" x14ac:dyDescent="0.35">
      <c r="A42" s="34"/>
      <c r="B42" s="34"/>
      <c r="C42" s="34"/>
      <c r="D42" s="34"/>
      <c r="E42" s="34"/>
      <c r="F42" s="34"/>
      <c r="G42" s="34"/>
      <c r="H42" s="34"/>
      <c r="I42" s="34"/>
      <c r="J42" s="34"/>
      <c r="K42" s="34"/>
    </row>
    <row r="43" spans="1:11" x14ac:dyDescent="0.35">
      <c r="D43" s="34"/>
      <c r="E43" s="34"/>
      <c r="F43" s="34"/>
      <c r="G43" s="34"/>
      <c r="H43" s="34"/>
      <c r="I43" s="34"/>
      <c r="J43" s="34"/>
      <c r="K43" s="34"/>
    </row>
    <row r="45" spans="1:11" ht="18" customHeight="1" x14ac:dyDescent="0.35">
      <c r="A45" s="124" t="s">
        <v>96</v>
      </c>
      <c r="B45" s="125"/>
      <c r="C45" s="125"/>
      <c r="D45" s="125"/>
      <c r="E45" s="125"/>
      <c r="F45" s="125"/>
      <c r="G45" s="125"/>
      <c r="I45" s="101" t="s">
        <v>125</v>
      </c>
    </row>
    <row r="46" spans="1:11" x14ac:dyDescent="0.35">
      <c r="A46" s="31" t="s">
        <v>1</v>
      </c>
      <c r="B46" s="32" t="s">
        <v>2</v>
      </c>
      <c r="C46" s="33" t="s">
        <v>3</v>
      </c>
      <c r="D46" s="17" t="s">
        <v>4</v>
      </c>
      <c r="E46" s="17" t="s">
        <v>5</v>
      </c>
      <c r="F46" s="17" t="s">
        <v>46</v>
      </c>
      <c r="G46" s="17"/>
      <c r="I46" s="101"/>
    </row>
    <row r="47" spans="1:11" ht="15" customHeight="1" x14ac:dyDescent="0.35">
      <c r="A47" s="106" t="s">
        <v>39</v>
      </c>
      <c r="B47" s="106" t="s">
        <v>97</v>
      </c>
      <c r="C47" s="106" t="s">
        <v>11</v>
      </c>
      <c r="D47" s="106" t="s">
        <v>10</v>
      </c>
      <c r="E47" s="106" t="s">
        <v>120</v>
      </c>
      <c r="F47" s="18" t="s">
        <v>20</v>
      </c>
      <c r="G47" s="18" t="s">
        <v>13</v>
      </c>
      <c r="I47" s="101"/>
    </row>
    <row r="48" spans="1:11" ht="15" customHeight="1" x14ac:dyDescent="0.35">
      <c r="A48" s="107"/>
      <c r="B48" s="107"/>
      <c r="C48" s="107"/>
      <c r="D48" s="107"/>
      <c r="E48" s="107"/>
      <c r="F48" s="111" t="s">
        <v>6</v>
      </c>
      <c r="G48" s="106" t="s">
        <v>61</v>
      </c>
      <c r="I48" s="101"/>
    </row>
    <row r="49" spans="1:9" ht="15.75" customHeight="1" thickBot="1" x14ac:dyDescent="0.4">
      <c r="A49" s="108"/>
      <c r="B49" s="108"/>
      <c r="C49" s="108"/>
      <c r="D49" s="108"/>
      <c r="E49" s="108"/>
      <c r="F49" s="112"/>
      <c r="G49" s="108"/>
      <c r="I49" s="102"/>
    </row>
    <row r="50" spans="1:9" x14ac:dyDescent="0.35">
      <c r="A50" s="70"/>
      <c r="B50" s="45"/>
      <c r="C50" s="58"/>
      <c r="D50" s="45"/>
      <c r="E50" s="59">
        <f>C50*D50</f>
        <v>0</v>
      </c>
      <c r="F50" s="51">
        <v>0</v>
      </c>
      <c r="G50" s="51">
        <v>0</v>
      </c>
      <c r="H50" s="55"/>
      <c r="I50" s="52">
        <f t="shared" ref="I50" si="7">F50+G50</f>
        <v>0</v>
      </c>
    </row>
    <row r="51" spans="1:9" x14ac:dyDescent="0.35">
      <c r="A51" s="70"/>
      <c r="B51" s="45"/>
      <c r="C51" s="58"/>
      <c r="D51" s="45"/>
      <c r="E51" s="59">
        <f t="shared" ref="E51:E59" si="8">C51*D51</f>
        <v>0</v>
      </c>
      <c r="F51" s="51">
        <v>0</v>
      </c>
      <c r="G51" s="51">
        <v>0</v>
      </c>
      <c r="H51" s="55"/>
      <c r="I51" s="52">
        <f t="shared" ref="I51:I59" si="9">F51+G51</f>
        <v>0</v>
      </c>
    </row>
    <row r="52" spans="1:9" x14ac:dyDescent="0.35">
      <c r="A52" s="70"/>
      <c r="B52" s="45"/>
      <c r="C52" s="58"/>
      <c r="D52" s="45"/>
      <c r="E52" s="59">
        <f t="shared" si="8"/>
        <v>0</v>
      </c>
      <c r="F52" s="51">
        <v>0</v>
      </c>
      <c r="G52" s="51">
        <v>0</v>
      </c>
      <c r="H52" s="55"/>
      <c r="I52" s="52">
        <f t="shared" si="9"/>
        <v>0</v>
      </c>
    </row>
    <row r="53" spans="1:9" x14ac:dyDescent="0.35">
      <c r="A53" s="70"/>
      <c r="B53" s="45"/>
      <c r="C53" s="58"/>
      <c r="D53" s="45"/>
      <c r="E53" s="59">
        <f t="shared" si="8"/>
        <v>0</v>
      </c>
      <c r="F53" s="51">
        <v>0</v>
      </c>
      <c r="G53" s="51">
        <v>0</v>
      </c>
      <c r="H53" s="55"/>
      <c r="I53" s="52">
        <f t="shared" si="9"/>
        <v>0</v>
      </c>
    </row>
    <row r="54" spans="1:9" x14ac:dyDescent="0.35">
      <c r="A54" s="70"/>
      <c r="B54" s="45"/>
      <c r="C54" s="58"/>
      <c r="D54" s="45"/>
      <c r="E54" s="59">
        <f t="shared" si="8"/>
        <v>0</v>
      </c>
      <c r="F54" s="51">
        <v>0</v>
      </c>
      <c r="G54" s="51">
        <v>0</v>
      </c>
      <c r="H54" s="55"/>
      <c r="I54" s="52">
        <f t="shared" si="9"/>
        <v>0</v>
      </c>
    </row>
    <row r="55" spans="1:9" x14ac:dyDescent="0.35">
      <c r="A55" s="70"/>
      <c r="B55" s="45"/>
      <c r="C55" s="58"/>
      <c r="D55" s="45"/>
      <c r="E55" s="59">
        <f t="shared" si="8"/>
        <v>0</v>
      </c>
      <c r="F55" s="51">
        <v>0</v>
      </c>
      <c r="G55" s="51">
        <v>0</v>
      </c>
      <c r="H55" s="55"/>
      <c r="I55" s="52">
        <f t="shared" si="9"/>
        <v>0</v>
      </c>
    </row>
    <row r="56" spans="1:9" x14ac:dyDescent="0.35">
      <c r="A56" s="70"/>
      <c r="B56" s="45"/>
      <c r="C56" s="58"/>
      <c r="D56" s="45"/>
      <c r="E56" s="59">
        <f t="shared" si="8"/>
        <v>0</v>
      </c>
      <c r="F56" s="51">
        <v>0</v>
      </c>
      <c r="G56" s="51">
        <v>0</v>
      </c>
      <c r="H56" s="55"/>
      <c r="I56" s="52">
        <f t="shared" si="9"/>
        <v>0</v>
      </c>
    </row>
    <row r="57" spans="1:9" x14ac:dyDescent="0.35">
      <c r="A57" s="70"/>
      <c r="B57" s="45"/>
      <c r="C57" s="58"/>
      <c r="D57" s="45"/>
      <c r="E57" s="59">
        <f t="shared" si="8"/>
        <v>0</v>
      </c>
      <c r="F57" s="51">
        <v>0</v>
      </c>
      <c r="G57" s="51">
        <v>0</v>
      </c>
      <c r="H57" s="55"/>
      <c r="I57" s="52">
        <f t="shared" si="9"/>
        <v>0</v>
      </c>
    </row>
    <row r="58" spans="1:9" x14ac:dyDescent="0.35">
      <c r="A58" s="70"/>
      <c r="B58" s="45"/>
      <c r="C58" s="58"/>
      <c r="D58" s="45"/>
      <c r="E58" s="59">
        <f t="shared" si="8"/>
        <v>0</v>
      </c>
      <c r="F58" s="51">
        <v>0</v>
      </c>
      <c r="G58" s="51">
        <v>0</v>
      </c>
      <c r="H58" s="55"/>
      <c r="I58" s="52">
        <f t="shared" si="9"/>
        <v>0</v>
      </c>
    </row>
    <row r="59" spans="1:9" x14ac:dyDescent="0.35">
      <c r="A59" s="70"/>
      <c r="B59" s="45"/>
      <c r="C59" s="58"/>
      <c r="D59" s="45"/>
      <c r="E59" s="59">
        <f t="shared" si="8"/>
        <v>0</v>
      </c>
      <c r="F59" s="51">
        <v>0</v>
      </c>
      <c r="G59" s="51">
        <v>0</v>
      </c>
      <c r="H59" s="55"/>
      <c r="I59" s="52">
        <f t="shared" si="9"/>
        <v>0</v>
      </c>
    </row>
    <row r="60" spans="1:9" ht="29.5" thickBot="1" x14ac:dyDescent="0.4">
      <c r="A60" s="113" t="s">
        <v>95</v>
      </c>
      <c r="B60" s="114"/>
      <c r="C60" s="114"/>
      <c r="D60" s="115"/>
      <c r="E60" s="19" t="s">
        <v>102</v>
      </c>
      <c r="F60" s="19" t="s">
        <v>51</v>
      </c>
      <c r="G60" s="19" t="s">
        <v>52</v>
      </c>
      <c r="I60" s="1"/>
    </row>
    <row r="61" spans="1:9" ht="15" thickBot="1" x14ac:dyDescent="0.4">
      <c r="A61" s="99"/>
      <c r="B61" s="100"/>
      <c r="C61" s="100"/>
      <c r="D61" s="110"/>
      <c r="E61" s="61">
        <f>SUM(E50:E59)</f>
        <v>0</v>
      </c>
      <c r="F61" s="61">
        <f>SUM(F50:F59)</f>
        <v>0</v>
      </c>
      <c r="G61" s="61">
        <f>SUM(G50:G59)</f>
        <v>0</v>
      </c>
      <c r="H61" s="56"/>
      <c r="I61" s="50">
        <f>SUM(I49:I59)</f>
        <v>0</v>
      </c>
    </row>
    <row r="62" spans="1:9" ht="58" x14ac:dyDescent="0.35">
      <c r="I62" s="38" t="str">
        <f>IF(F61+G61=E61,"Source of Funds correctly specified","Source of Funds needs to add to total")</f>
        <v>Source of Funds correctly specified</v>
      </c>
    </row>
    <row r="66" spans="1:14" ht="14.65" customHeight="1" x14ac:dyDescent="0.35">
      <c r="A66" s="122" t="s">
        <v>98</v>
      </c>
      <c r="B66" s="123"/>
      <c r="C66" s="123"/>
      <c r="D66" s="123"/>
      <c r="E66" s="123"/>
      <c r="F66" s="123"/>
      <c r="G66" s="123"/>
      <c r="H66" s="123"/>
      <c r="I66" s="123"/>
      <c r="J66" s="123"/>
      <c r="K66" s="103" t="s">
        <v>46</v>
      </c>
      <c r="L66" s="103"/>
      <c r="N66" s="101" t="s">
        <v>123</v>
      </c>
    </row>
    <row r="67" spans="1:14" x14ac:dyDescent="0.35">
      <c r="A67" s="17" t="s">
        <v>1</v>
      </c>
      <c r="B67" s="17" t="s">
        <v>2</v>
      </c>
      <c r="C67" s="17" t="s">
        <v>3</v>
      </c>
      <c r="D67" s="17" t="s">
        <v>4</v>
      </c>
      <c r="E67" s="17" t="s">
        <v>5</v>
      </c>
      <c r="F67" s="17" t="s">
        <v>20</v>
      </c>
      <c r="G67" s="17" t="s">
        <v>13</v>
      </c>
      <c r="H67" s="17" t="s">
        <v>7</v>
      </c>
      <c r="I67" s="17" t="s">
        <v>23</v>
      </c>
      <c r="J67" s="67" t="s">
        <v>45</v>
      </c>
      <c r="K67" s="68" t="s">
        <v>99</v>
      </c>
      <c r="L67" s="68" t="s">
        <v>146</v>
      </c>
      <c r="M67" s="25"/>
      <c r="N67" s="101"/>
    </row>
    <row r="68" spans="1:14" ht="14.65" customHeight="1" x14ac:dyDescent="0.35">
      <c r="A68" s="106" t="s">
        <v>17</v>
      </c>
      <c r="B68" s="106" t="s">
        <v>144</v>
      </c>
      <c r="C68" s="106" t="s">
        <v>154</v>
      </c>
      <c r="D68" s="106" t="s">
        <v>145</v>
      </c>
      <c r="E68" s="106" t="s">
        <v>18</v>
      </c>
      <c r="F68" s="106" t="s">
        <v>157</v>
      </c>
      <c r="G68" s="106" t="s">
        <v>67</v>
      </c>
      <c r="H68" s="106" t="s">
        <v>22</v>
      </c>
      <c r="I68" s="106" t="s">
        <v>155</v>
      </c>
      <c r="J68" s="106" t="s">
        <v>156</v>
      </c>
      <c r="K68" s="106" t="s">
        <v>6</v>
      </c>
      <c r="L68" s="106" t="s">
        <v>61</v>
      </c>
      <c r="M68" s="26"/>
      <c r="N68" s="101"/>
    </row>
    <row r="69" spans="1:14" x14ac:dyDescent="0.35">
      <c r="A69" s="107"/>
      <c r="B69" s="107"/>
      <c r="C69" s="107"/>
      <c r="D69" s="107"/>
      <c r="E69" s="107"/>
      <c r="F69" s="107"/>
      <c r="G69" s="107"/>
      <c r="H69" s="107"/>
      <c r="I69" s="107"/>
      <c r="J69" s="107"/>
      <c r="K69" s="107"/>
      <c r="L69" s="107"/>
      <c r="M69" s="26"/>
      <c r="N69" s="101"/>
    </row>
    <row r="70" spans="1:14" ht="29.65" customHeight="1" thickBot="1" x14ac:dyDescent="0.4">
      <c r="A70" s="108"/>
      <c r="B70" s="108"/>
      <c r="C70" s="108"/>
      <c r="D70" s="108"/>
      <c r="E70" s="108"/>
      <c r="F70" s="108"/>
      <c r="G70" s="108"/>
      <c r="H70" s="108"/>
      <c r="I70" s="108"/>
      <c r="J70" s="108"/>
      <c r="K70" s="108"/>
      <c r="L70" s="108"/>
      <c r="M70" s="26"/>
      <c r="N70" s="102"/>
    </row>
    <row r="71" spans="1:14" x14ac:dyDescent="0.35">
      <c r="A71" s="70" t="s">
        <v>204</v>
      </c>
      <c r="B71" s="45">
        <v>6</v>
      </c>
      <c r="C71" s="46">
        <v>93</v>
      </c>
      <c r="D71" s="45">
        <v>8</v>
      </c>
      <c r="E71" s="46">
        <v>51</v>
      </c>
      <c r="F71" s="47">
        <f>ROUND((B71*C71)+(D71*E71),2)</f>
        <v>966</v>
      </c>
      <c r="G71" s="53">
        <v>500</v>
      </c>
      <c r="H71" s="54">
        <v>0.625</v>
      </c>
      <c r="I71" s="47">
        <f>ROUND(G71*H71,2)</f>
        <v>312.5</v>
      </c>
      <c r="J71" s="47">
        <f>ROUND(F71+I71,2)</f>
        <v>1278.5</v>
      </c>
      <c r="K71" s="51">
        <v>1278.5</v>
      </c>
      <c r="L71" s="51">
        <v>0</v>
      </c>
      <c r="M71" s="26"/>
      <c r="N71" s="50">
        <f>K71+L71</f>
        <v>1278.5</v>
      </c>
    </row>
    <row r="72" spans="1:14" x14ac:dyDescent="0.35">
      <c r="A72" s="70" t="s">
        <v>205</v>
      </c>
      <c r="B72" s="45">
        <v>6</v>
      </c>
      <c r="C72" s="46">
        <v>93</v>
      </c>
      <c r="D72" s="45">
        <v>8</v>
      </c>
      <c r="E72" s="46">
        <v>51</v>
      </c>
      <c r="F72" s="47">
        <f t="shared" ref="F72:F80" si="10">ROUND((B72*C72)+(D72*E72),2)</f>
        <v>966</v>
      </c>
      <c r="G72" s="53">
        <v>500</v>
      </c>
      <c r="H72" s="54">
        <v>0.625</v>
      </c>
      <c r="I72" s="47">
        <f t="shared" ref="I72:I80" si="11">ROUND(G72*H72,2)</f>
        <v>312.5</v>
      </c>
      <c r="J72" s="47">
        <f t="shared" ref="J72:J80" si="12">ROUND(F72+I72,2)</f>
        <v>1278.5</v>
      </c>
      <c r="K72" s="51">
        <v>1278.5</v>
      </c>
      <c r="L72" s="51">
        <v>0</v>
      </c>
      <c r="M72" s="26"/>
      <c r="N72" s="50">
        <f t="shared" ref="N72:N80" si="13">K72+L72</f>
        <v>1278.5</v>
      </c>
    </row>
    <row r="73" spans="1:14" x14ac:dyDescent="0.3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3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3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3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3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3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3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x14ac:dyDescent="0.35">
      <c r="A80" s="70"/>
      <c r="B80" s="45"/>
      <c r="C80" s="46"/>
      <c r="D80" s="45"/>
      <c r="E80" s="46"/>
      <c r="F80" s="47">
        <f t="shared" si="10"/>
        <v>0</v>
      </c>
      <c r="G80" s="53"/>
      <c r="H80" s="54">
        <v>0.625</v>
      </c>
      <c r="I80" s="47">
        <f t="shared" si="11"/>
        <v>0</v>
      </c>
      <c r="J80" s="47">
        <f t="shared" si="12"/>
        <v>0</v>
      </c>
      <c r="K80" s="51">
        <v>0</v>
      </c>
      <c r="L80" s="51">
        <v>0</v>
      </c>
      <c r="M80" s="26"/>
      <c r="N80" s="50">
        <f t="shared" si="13"/>
        <v>0</v>
      </c>
    </row>
    <row r="81" spans="1:14" ht="29.5" thickBot="1" x14ac:dyDescent="0.4">
      <c r="A81" s="126" t="s">
        <v>104</v>
      </c>
      <c r="B81" s="127"/>
      <c r="C81" s="127"/>
      <c r="D81" s="127"/>
      <c r="E81" s="127"/>
      <c r="F81" s="127"/>
      <c r="G81" s="127"/>
      <c r="H81" s="127"/>
      <c r="I81" s="128"/>
      <c r="J81" s="19" t="s">
        <v>103</v>
      </c>
      <c r="K81" s="19" t="s">
        <v>51</v>
      </c>
      <c r="L81" s="19" t="s">
        <v>52</v>
      </c>
      <c r="M81" s="26"/>
      <c r="N81" s="1"/>
    </row>
    <row r="82" spans="1:14" ht="15" thickBot="1" x14ac:dyDescent="0.4">
      <c r="A82" s="113"/>
      <c r="B82" s="114"/>
      <c r="C82" s="114"/>
      <c r="D82" s="114"/>
      <c r="E82" s="114"/>
      <c r="F82" s="114"/>
      <c r="G82" s="114"/>
      <c r="H82" s="114"/>
      <c r="I82" s="115"/>
      <c r="J82" s="57">
        <f>ROUND(SUM(J71:J80),2)</f>
        <v>2557</v>
      </c>
      <c r="K82" s="57">
        <f>ROUND(SUM(K71:K80),2)</f>
        <v>2557</v>
      </c>
      <c r="L82" s="57">
        <f>ROUND(SUM(L71:L80),2)</f>
        <v>0</v>
      </c>
      <c r="M82" s="56"/>
      <c r="N82" s="50">
        <f>SUM(N71:N80)</f>
        <v>2557</v>
      </c>
    </row>
    <row r="83" spans="1:14" ht="58" x14ac:dyDescent="0.35">
      <c r="N83" s="38" t="str">
        <f>IF(K82+L82=J82,"Source of Funds correctly specified","Source of Funds needs to add to total")</f>
        <v>Source of Funds correctly specified</v>
      </c>
    </row>
    <row r="87" spans="1:14" ht="28.9" customHeight="1" x14ac:dyDescent="0.35">
      <c r="A87" s="122" t="s">
        <v>158</v>
      </c>
      <c r="B87" s="123"/>
      <c r="C87" s="123"/>
      <c r="D87" s="123"/>
      <c r="E87" s="123"/>
      <c r="F87" s="123"/>
      <c r="G87" s="129"/>
      <c r="I87" s="101" t="s">
        <v>125</v>
      </c>
    </row>
    <row r="88" spans="1:14" x14ac:dyDescent="0.35">
      <c r="A88" s="17" t="s">
        <v>1</v>
      </c>
      <c r="B88" s="17" t="s">
        <v>2</v>
      </c>
      <c r="C88" s="17" t="s">
        <v>3</v>
      </c>
      <c r="D88" s="17" t="s">
        <v>4</v>
      </c>
      <c r="E88" s="17" t="s">
        <v>12</v>
      </c>
      <c r="F88" s="31" t="s">
        <v>46</v>
      </c>
      <c r="G88" s="33"/>
      <c r="I88" s="101"/>
    </row>
    <row r="89" spans="1:14" ht="15.75" customHeight="1" thickBot="1" x14ac:dyDescent="0.4">
      <c r="A89" s="106" t="s">
        <v>39</v>
      </c>
      <c r="B89" s="106" t="s">
        <v>100</v>
      </c>
      <c r="C89" s="106" t="s">
        <v>11</v>
      </c>
      <c r="D89" s="106" t="s">
        <v>10</v>
      </c>
      <c r="E89" s="116" t="s">
        <v>122</v>
      </c>
      <c r="F89" s="21" t="s">
        <v>20</v>
      </c>
      <c r="G89" s="21" t="s">
        <v>13</v>
      </c>
      <c r="I89" s="101"/>
    </row>
    <row r="90" spans="1:14" ht="15" customHeight="1" x14ac:dyDescent="0.35">
      <c r="A90" s="107"/>
      <c r="B90" s="107"/>
      <c r="C90" s="107"/>
      <c r="D90" s="107"/>
      <c r="E90" s="117"/>
      <c r="F90" s="119" t="s">
        <v>6</v>
      </c>
      <c r="G90" s="119" t="s">
        <v>61</v>
      </c>
      <c r="I90" s="101"/>
    </row>
    <row r="91" spans="1:14" ht="15" thickBot="1" x14ac:dyDescent="0.4">
      <c r="A91" s="108"/>
      <c r="B91" s="108"/>
      <c r="C91" s="108"/>
      <c r="D91" s="108"/>
      <c r="E91" s="118"/>
      <c r="F91" s="108"/>
      <c r="G91" s="108"/>
      <c r="I91" s="102"/>
    </row>
    <row r="92" spans="1:14" x14ac:dyDescent="0.35">
      <c r="A92" s="70" t="s">
        <v>206</v>
      </c>
      <c r="B92" s="69" t="s">
        <v>93</v>
      </c>
      <c r="C92" s="46">
        <v>30</v>
      </c>
      <c r="D92" s="48">
        <v>75</v>
      </c>
      <c r="E92" s="47">
        <f>C92*D92</f>
        <v>2250</v>
      </c>
      <c r="F92" s="51">
        <v>1125</v>
      </c>
      <c r="G92" s="51">
        <v>1125</v>
      </c>
      <c r="H92" s="56"/>
      <c r="I92" s="50">
        <f>F92+G92</f>
        <v>2250</v>
      </c>
    </row>
    <row r="93" spans="1:14" x14ac:dyDescent="0.35">
      <c r="A93" s="70" t="s">
        <v>207</v>
      </c>
      <c r="B93" s="69" t="s">
        <v>93</v>
      </c>
      <c r="C93" s="46">
        <v>30</v>
      </c>
      <c r="D93" s="48">
        <v>125</v>
      </c>
      <c r="E93" s="47">
        <f t="shared" ref="E93:E101" si="14">C93*D93</f>
        <v>3750</v>
      </c>
      <c r="F93" s="51">
        <v>1875</v>
      </c>
      <c r="G93" s="51">
        <v>1875</v>
      </c>
      <c r="H93" s="56"/>
      <c r="I93" s="50">
        <f t="shared" ref="I93:I96" si="15">F93+G93</f>
        <v>3750</v>
      </c>
    </row>
    <row r="94" spans="1:14" x14ac:dyDescent="0.35">
      <c r="A94" s="70" t="s">
        <v>208</v>
      </c>
      <c r="B94" s="69" t="s">
        <v>195</v>
      </c>
      <c r="C94" s="46">
        <v>1000</v>
      </c>
      <c r="D94" s="48">
        <v>2</v>
      </c>
      <c r="E94" s="47">
        <f t="shared" si="14"/>
        <v>2000</v>
      </c>
      <c r="F94" s="51">
        <v>1000</v>
      </c>
      <c r="G94" s="51">
        <v>1000</v>
      </c>
      <c r="H94" s="56"/>
      <c r="I94" s="50">
        <f t="shared" si="15"/>
        <v>2000</v>
      </c>
    </row>
    <row r="95" spans="1:14" x14ac:dyDescent="0.35">
      <c r="A95" s="70" t="s">
        <v>209</v>
      </c>
      <c r="B95" s="69" t="s">
        <v>195</v>
      </c>
      <c r="C95" s="46">
        <v>750</v>
      </c>
      <c r="D95" s="48">
        <v>2</v>
      </c>
      <c r="E95" s="47">
        <f t="shared" si="14"/>
        <v>1500</v>
      </c>
      <c r="F95" s="51">
        <v>750</v>
      </c>
      <c r="G95" s="51">
        <v>750</v>
      </c>
      <c r="H95" s="56"/>
      <c r="I95" s="50">
        <f t="shared" si="15"/>
        <v>1500</v>
      </c>
    </row>
    <row r="96" spans="1:14" ht="29" x14ac:dyDescent="0.35">
      <c r="A96" s="70" t="s">
        <v>210</v>
      </c>
      <c r="B96" s="69" t="s">
        <v>195</v>
      </c>
      <c r="C96" s="46">
        <v>500</v>
      </c>
      <c r="D96" s="48">
        <v>2</v>
      </c>
      <c r="E96" s="47">
        <f t="shared" si="14"/>
        <v>1000</v>
      </c>
      <c r="F96" s="51">
        <v>500</v>
      </c>
      <c r="G96" s="51">
        <v>500</v>
      </c>
      <c r="H96" s="56"/>
      <c r="I96" s="50">
        <f t="shared" si="15"/>
        <v>1000</v>
      </c>
    </row>
    <row r="97" spans="1:9" ht="29" x14ac:dyDescent="0.35">
      <c r="A97" s="70" t="s">
        <v>211</v>
      </c>
      <c r="B97" s="69" t="s">
        <v>195</v>
      </c>
      <c r="C97" s="46">
        <v>1050</v>
      </c>
      <c r="D97" s="48">
        <v>1</v>
      </c>
      <c r="E97" s="47">
        <f t="shared" si="14"/>
        <v>1050</v>
      </c>
      <c r="F97" s="51">
        <v>1050</v>
      </c>
      <c r="G97" s="51">
        <v>0</v>
      </c>
      <c r="H97" s="56"/>
      <c r="I97" s="50">
        <f t="shared" ref="I97:I103" si="16">F97+G97</f>
        <v>1050</v>
      </c>
    </row>
    <row r="98" spans="1:9" x14ac:dyDescent="0.35">
      <c r="A98" s="70"/>
      <c r="B98" s="69"/>
      <c r="C98" s="46"/>
      <c r="D98" s="48"/>
      <c r="E98" s="47">
        <f t="shared" si="14"/>
        <v>0</v>
      </c>
      <c r="F98" s="51">
        <v>0</v>
      </c>
      <c r="G98" s="51">
        <v>0</v>
      </c>
      <c r="H98" s="56"/>
      <c r="I98" s="50">
        <f t="shared" si="16"/>
        <v>0</v>
      </c>
    </row>
    <row r="99" spans="1:9" x14ac:dyDescent="0.35">
      <c r="A99" s="70"/>
      <c r="B99" s="69"/>
      <c r="C99" s="46"/>
      <c r="D99" s="48"/>
      <c r="E99" s="47">
        <f t="shared" si="14"/>
        <v>0</v>
      </c>
      <c r="F99" s="51">
        <v>0</v>
      </c>
      <c r="G99" s="51">
        <v>0</v>
      </c>
      <c r="H99" s="56"/>
      <c r="I99" s="50">
        <f t="shared" si="16"/>
        <v>0</v>
      </c>
    </row>
    <row r="100" spans="1:9" x14ac:dyDescent="0.35">
      <c r="A100" s="70"/>
      <c r="B100" s="69"/>
      <c r="C100" s="46"/>
      <c r="D100" s="48"/>
      <c r="E100" s="47">
        <f t="shared" si="14"/>
        <v>0</v>
      </c>
      <c r="F100" s="51">
        <v>0</v>
      </c>
      <c r="G100" s="51">
        <v>0</v>
      </c>
      <c r="H100" s="56"/>
      <c r="I100" s="50">
        <f t="shared" si="16"/>
        <v>0</v>
      </c>
    </row>
    <row r="101" spans="1:9" x14ac:dyDescent="0.35">
      <c r="A101" s="70"/>
      <c r="B101" s="69"/>
      <c r="C101" s="46"/>
      <c r="D101" s="48"/>
      <c r="E101" s="47">
        <f t="shared" si="14"/>
        <v>0</v>
      </c>
      <c r="F101" s="51">
        <v>0</v>
      </c>
      <c r="G101" s="51">
        <v>0</v>
      </c>
      <c r="H101" s="56"/>
      <c r="I101" s="50">
        <f t="shared" si="16"/>
        <v>0</v>
      </c>
    </row>
    <row r="102" spans="1:9" ht="45.75" customHeight="1" thickBot="1" x14ac:dyDescent="0.4">
      <c r="A102" s="126" t="s">
        <v>106</v>
      </c>
      <c r="B102" s="127"/>
      <c r="C102" s="127"/>
      <c r="D102" s="128"/>
      <c r="E102" s="19" t="s">
        <v>49</v>
      </c>
      <c r="F102" s="19" t="s">
        <v>51</v>
      </c>
      <c r="G102" s="19" t="s">
        <v>52</v>
      </c>
      <c r="I102" s="1"/>
    </row>
    <row r="103" spans="1:9" ht="15" thickBot="1" x14ac:dyDescent="0.4">
      <c r="A103" s="113"/>
      <c r="B103" s="114"/>
      <c r="C103" s="114"/>
      <c r="D103" s="115"/>
      <c r="E103" s="57">
        <f>SUM(E92:E101)</f>
        <v>11550</v>
      </c>
      <c r="F103" s="57">
        <f>SUM(F92:F101)</f>
        <v>6300</v>
      </c>
      <c r="G103" s="57">
        <f>SUM(G92:G101)</f>
        <v>5250</v>
      </c>
      <c r="H103" s="56"/>
      <c r="I103" s="50">
        <f t="shared" si="16"/>
        <v>11550</v>
      </c>
    </row>
    <row r="104" spans="1:9" ht="58" x14ac:dyDescent="0.35">
      <c r="I104" s="38" t="str">
        <f>IF(F103+G103=E103,"Source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7:C49"/>
    <mergeCell ref="D47:D49"/>
    <mergeCell ref="E47:E49"/>
    <mergeCell ref="A39:D40"/>
    <mergeCell ref="F26:F27"/>
    <mergeCell ref="A81:I82"/>
    <mergeCell ref="I87:I91"/>
    <mergeCell ref="F68:F70"/>
    <mergeCell ref="G68:G70"/>
    <mergeCell ref="H68:H70"/>
    <mergeCell ref="I68:I70"/>
    <mergeCell ref="A68:A70"/>
    <mergeCell ref="B68:B70"/>
    <mergeCell ref="C68:C70"/>
    <mergeCell ref="E68:E70"/>
    <mergeCell ref="A102:D103"/>
    <mergeCell ref="A87:G87"/>
    <mergeCell ref="F90:F91"/>
    <mergeCell ref="A89:A91"/>
    <mergeCell ref="B89:B91"/>
    <mergeCell ref="C89:C91"/>
    <mergeCell ref="D89:D91"/>
    <mergeCell ref="E89:E91"/>
    <mergeCell ref="G90:G91"/>
    <mergeCell ref="J2:J6"/>
    <mergeCell ref="I23:I27"/>
    <mergeCell ref="I45:I49"/>
    <mergeCell ref="N66:N70"/>
    <mergeCell ref="L68:L70"/>
    <mergeCell ref="A66:J66"/>
    <mergeCell ref="K66:L66"/>
    <mergeCell ref="K68:K70"/>
    <mergeCell ref="D68:D70"/>
    <mergeCell ref="J68:J70"/>
    <mergeCell ref="A60:D61"/>
    <mergeCell ref="F48:F49"/>
    <mergeCell ref="G48:G49"/>
    <mergeCell ref="A45:G45"/>
    <mergeCell ref="A47:A49"/>
    <mergeCell ref="B47:B49"/>
  </mergeCells>
  <conditionalFormatting sqref="I28:I38">
    <cfRule type="expression" dxfId="39" priority="7" stopIfTrue="1">
      <formula>F28+G28 = E28</formula>
    </cfRule>
    <cfRule type="expression" dxfId="38" priority="8">
      <formula>F28 + G28 &lt;&gt;E28</formula>
    </cfRule>
  </conditionalFormatting>
  <conditionalFormatting sqref="I40">
    <cfRule type="expression" dxfId="37" priority="31" stopIfTrue="1">
      <formula>F40+G40 = E40</formula>
    </cfRule>
    <cfRule type="expression" dxfId="36" priority="32">
      <formula>F40 + G40 &lt;&gt;E40</formula>
    </cfRule>
  </conditionalFormatting>
  <conditionalFormatting sqref="I41">
    <cfRule type="expression" dxfId="35" priority="45" stopIfTrue="1">
      <formula>G40+F40=E40</formula>
    </cfRule>
    <cfRule type="expression" dxfId="34" priority="46">
      <formula>H39+J39&lt;&gt;E39</formula>
    </cfRule>
  </conditionalFormatting>
  <conditionalFormatting sqref="I42 N82">
    <cfRule type="expression" dxfId="33" priority="67" stopIfTrue="1">
      <formula>F42+G42 = E42</formula>
    </cfRule>
    <cfRule type="expression" dxfId="32" priority="68">
      <formula>F42 + G42 &lt;&gt;E42</formula>
    </cfRule>
  </conditionalFormatting>
  <conditionalFormatting sqref="I50:I59">
    <cfRule type="expression" dxfId="31" priority="5" stopIfTrue="1">
      <formula>F50+G50 = E50</formula>
    </cfRule>
    <cfRule type="expression" dxfId="30" priority="6">
      <formula>F50 + G50 &lt;&gt;E50</formula>
    </cfRule>
  </conditionalFormatting>
  <conditionalFormatting sqref="I61">
    <cfRule type="expression" dxfId="29" priority="27" stopIfTrue="1">
      <formula>F61+G61 = E61</formula>
    </cfRule>
    <cfRule type="expression" dxfId="28" priority="28">
      <formula>F61 + G61 &lt;&gt;E61</formula>
    </cfRule>
  </conditionalFormatting>
  <conditionalFormatting sqref="I62">
    <cfRule type="expression" dxfId="27" priority="43" stopIfTrue="1">
      <formula>G61+F61=E61</formula>
    </cfRule>
    <cfRule type="expression" dxfId="26" priority="44">
      <formula>H60+J60&lt;&gt;E60</formula>
    </cfRule>
  </conditionalFormatting>
  <conditionalFormatting sqref="I92:I101">
    <cfRule type="expression" dxfId="25" priority="1" stopIfTrue="1">
      <formula>F92+G92 = E92</formula>
    </cfRule>
    <cfRule type="expression" dxfId="24" priority="2">
      <formula>F92 + G92 &lt;&gt;E92</formula>
    </cfRule>
  </conditionalFormatting>
  <conditionalFormatting sqref="I103">
    <cfRule type="expression" dxfId="23" priority="19" stopIfTrue="1">
      <formula>F103+G103 = E103</formula>
    </cfRule>
    <cfRule type="expression" dxfId="22" priority="20">
      <formula>F103 + G103 &lt;&gt;E103</formula>
    </cfRule>
  </conditionalFormatting>
  <conditionalFormatting sqref="I104">
    <cfRule type="expression" dxfId="21" priority="39" stopIfTrue="1">
      <formula>G103+F103=E103</formula>
    </cfRule>
    <cfRule type="expression" dxfId="20" priority="40">
      <formula>H102+J102&lt;&gt;E102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5" stopIfTrue="1">
      <formula>G18+H18 = F18</formula>
    </cfRule>
    <cfRule type="expression" dxfId="16" priority="36">
      <formula>G18 + H18 &lt;&gt;F18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1:N80">
    <cfRule type="expression" dxfId="13" priority="3" stopIfTrue="1">
      <formula>K71+L71 = J71</formula>
    </cfRule>
    <cfRule type="expression" dxfId="12" priority="4">
      <formula>K71 + L71 &lt;&gt;J71</formula>
    </cfRule>
  </conditionalFormatting>
  <conditionalFormatting sqref="N83">
    <cfRule type="expression" dxfId="11" priority="71" stopIfTrue="1">
      <formula>L82+K82=J82</formula>
    </cfRule>
    <cfRule type="expression" dxfId="10" priority="72">
      <formula>#REF!+O81&lt;&gt;J81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tabSelected="1" workbookViewId="0">
      <selection activeCell="L16" sqref="L16"/>
    </sheetView>
  </sheetViews>
  <sheetFormatPr defaultRowHeight="14.5" x14ac:dyDescent="0.35"/>
  <cols>
    <col min="1" max="1" width="34.453125" bestFit="1" customWidth="1"/>
    <col min="2" max="4" width="15.1796875" customWidth="1"/>
    <col min="5" max="5" width="11" customWidth="1"/>
    <col min="6" max="6" width="13.7265625" bestFit="1" customWidth="1"/>
    <col min="8" max="8" width="15.453125" bestFit="1" customWidth="1"/>
  </cols>
  <sheetData>
    <row r="1" spans="1:6" x14ac:dyDescent="0.35">
      <c r="A1" s="131" t="str">
        <f>"Objective "&amp;'ObjectiveSummary '!A2&amp;" totals for overall budget summary"</f>
        <v>Objective 5 totals for overall budget summary</v>
      </c>
      <c r="B1" s="131"/>
      <c r="C1" s="131"/>
      <c r="D1" s="131"/>
    </row>
    <row r="2" spans="1:6" ht="29" x14ac:dyDescent="0.35">
      <c r="B2" s="3" t="s">
        <v>82</v>
      </c>
      <c r="C2" s="3" t="s">
        <v>81</v>
      </c>
      <c r="D2" s="3" t="s">
        <v>83</v>
      </c>
    </row>
    <row r="3" spans="1:6" x14ac:dyDescent="0.35">
      <c r="A3" t="s">
        <v>163</v>
      </c>
      <c r="B3" s="2">
        <f>Salary!S17</f>
        <v>1080</v>
      </c>
      <c r="C3" s="2">
        <f>Salary!U17</f>
        <v>1680</v>
      </c>
      <c r="D3" s="2">
        <f>B3+C3</f>
        <v>2760</v>
      </c>
    </row>
    <row r="4" spans="1:6" x14ac:dyDescent="0.35">
      <c r="A4" t="s">
        <v>166</v>
      </c>
      <c r="B4" s="2">
        <f>Salary!Y17</f>
        <v>360</v>
      </c>
      <c r="C4" s="2">
        <f>Salary!AA17</f>
        <v>560</v>
      </c>
      <c r="D4" s="2">
        <f>B4+C4</f>
        <v>920</v>
      </c>
    </row>
    <row r="5" spans="1:6" x14ac:dyDescent="0.35">
      <c r="A5" t="s">
        <v>25</v>
      </c>
      <c r="B5" s="2">
        <f>Supplies!L17</f>
        <v>0</v>
      </c>
      <c r="C5" s="2">
        <f>Supplies!N17</f>
        <v>0</v>
      </c>
      <c r="D5" s="2">
        <f t="shared" ref="D5:D10" si="0">B5+C5</f>
        <v>0</v>
      </c>
    </row>
    <row r="6" spans="1:6" x14ac:dyDescent="0.35">
      <c r="A6" t="s">
        <v>26</v>
      </c>
      <c r="B6" s="2">
        <f>Equipment!L17</f>
        <v>3100</v>
      </c>
      <c r="C6" s="2">
        <f>Equipment!N17</f>
        <v>0</v>
      </c>
      <c r="D6" s="2">
        <f t="shared" si="0"/>
        <v>3100</v>
      </c>
    </row>
    <row r="7" spans="1:6" x14ac:dyDescent="0.35">
      <c r="A7" t="s">
        <v>27</v>
      </c>
      <c r="B7" s="2">
        <f>Travel!R17</f>
        <v>577.49809596972011</v>
      </c>
      <c r="C7" s="2">
        <f>Travel!T17</f>
        <v>1053.0019040302798</v>
      </c>
      <c r="D7" s="2">
        <f t="shared" si="0"/>
        <v>1630.5</v>
      </c>
    </row>
    <row r="8" spans="1:6" ht="15" thickBot="1" x14ac:dyDescent="0.4">
      <c r="A8" s="1" t="s">
        <v>28</v>
      </c>
      <c r="B8" s="13">
        <f>Contracts!G18+Contracts!F40+Contracts!F61+Contracts!K82+Contracts!F103</f>
        <v>10981</v>
      </c>
      <c r="C8" s="13">
        <f>Contracts!H18+Contracts!G40+Contracts!G61+Contracts!L82+Contracts!G103</f>
        <v>7900</v>
      </c>
      <c r="D8" s="13">
        <f t="shared" si="0"/>
        <v>18881</v>
      </c>
    </row>
    <row r="9" spans="1:6" x14ac:dyDescent="0.35">
      <c r="A9" s="22" t="s">
        <v>84</v>
      </c>
      <c r="B9" s="14">
        <f>SUM(B3:B8)</f>
        <v>16098.49809596972</v>
      </c>
      <c r="C9" s="14">
        <f>SUM(C3:C8)</f>
        <v>11193.00190403028</v>
      </c>
      <c r="D9" s="14">
        <f t="shared" si="0"/>
        <v>27291.5</v>
      </c>
    </row>
    <row r="10" spans="1:6" ht="15" thickBot="1" x14ac:dyDescent="0.4">
      <c r="A10" s="1" t="s">
        <v>71</v>
      </c>
      <c r="B10" s="13">
        <f>Salary!T17+Salary!Z17+Equipment!M17+Supplies!M17+Travel!S17</f>
        <v>1601.7794040302797</v>
      </c>
      <c r="C10" s="13">
        <f>Salary!V17+Salary!AB17+Equipment!O17+Supplies!O17+Travel!U17</f>
        <v>1030.7005959697203</v>
      </c>
      <c r="D10" s="13">
        <f t="shared" si="0"/>
        <v>2632.48</v>
      </c>
    </row>
    <row r="11" spans="1:6" x14ac:dyDescent="0.35">
      <c r="A11" s="22" t="s">
        <v>85</v>
      </c>
      <c r="B11" s="14">
        <f>B9+B10</f>
        <v>17700.2775</v>
      </c>
      <c r="C11" s="14">
        <f t="shared" ref="C11:D11" si="1">C9+C10</f>
        <v>12223.702499999999</v>
      </c>
      <c r="D11" s="14">
        <f t="shared" si="1"/>
        <v>29923.98</v>
      </c>
    </row>
    <row r="12" spans="1:6" x14ac:dyDescent="0.35">
      <c r="A12" s="12"/>
      <c r="B12" s="12"/>
      <c r="C12" s="12"/>
      <c r="D12" s="12"/>
    </row>
    <row r="13" spans="1:6" x14ac:dyDescent="0.35">
      <c r="C13" s="132" t="s">
        <v>117</v>
      </c>
    </row>
    <row r="14" spans="1:6" x14ac:dyDescent="0.35">
      <c r="C14" s="132"/>
    </row>
    <row r="15" spans="1:6" x14ac:dyDescent="0.35">
      <c r="C15" s="39">
        <f>IF(D11&gt;0,C11/D11,0)</f>
        <v>0.40849186839451168</v>
      </c>
      <c r="D15" s="133" t="str">
        <f>VLOOKUP(C15,Lookup!A1:B5,2,TRUE)</f>
        <v>&gt; 25% match</v>
      </c>
      <c r="E15" s="133"/>
      <c r="F15" s="41"/>
    </row>
    <row r="30" spans="7:7" x14ac:dyDescent="0.3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1796875" bestFit="1" customWidth="1"/>
  </cols>
  <sheetData>
    <row r="1" spans="1:2" x14ac:dyDescent="0.35">
      <c r="A1">
        <v>0</v>
      </c>
      <c r="B1" t="s">
        <v>132</v>
      </c>
    </row>
    <row r="2" spans="1:2" x14ac:dyDescent="0.35">
      <c r="A2">
        <v>0.01</v>
      </c>
      <c r="B2" t="s">
        <v>167</v>
      </c>
    </row>
    <row r="3" spans="1:2" x14ac:dyDescent="0.35">
      <c r="A3">
        <v>0.25</v>
      </c>
      <c r="B3" t="s">
        <v>169</v>
      </c>
    </row>
    <row r="4" spans="1:2" x14ac:dyDescent="0.35">
      <c r="A4">
        <v>0.33</v>
      </c>
      <c r="B4" t="s">
        <v>169</v>
      </c>
    </row>
    <row r="5" spans="1:2" x14ac:dyDescent="0.35">
      <c r="A5">
        <v>0.5</v>
      </c>
      <c r="B5" t="s">
        <v>168</v>
      </c>
    </row>
    <row r="7" spans="1:2" x14ac:dyDescent="0.35">
      <c r="A7">
        <v>0</v>
      </c>
      <c r="B7" t="s">
        <v>140</v>
      </c>
    </row>
    <row r="8" spans="1:2" x14ac:dyDescent="0.35">
      <c r="A8">
        <v>1</v>
      </c>
      <c r="B8" t="s">
        <v>133</v>
      </c>
    </row>
    <row r="9" spans="1:2" x14ac:dyDescent="0.35">
      <c r="A9">
        <v>2</v>
      </c>
      <c r="B9" t="s">
        <v>137</v>
      </c>
    </row>
    <row r="10" spans="1:2" x14ac:dyDescent="0.35">
      <c r="A10">
        <v>3</v>
      </c>
      <c r="B10" t="s">
        <v>134</v>
      </c>
    </row>
    <row r="11" spans="1:2" x14ac:dyDescent="0.35">
      <c r="A11">
        <v>4</v>
      </c>
      <c r="B11" t="s">
        <v>136</v>
      </c>
    </row>
    <row r="12" spans="1:2" x14ac:dyDescent="0.35">
      <c r="A12">
        <v>5</v>
      </c>
      <c r="B12" t="s">
        <v>135</v>
      </c>
    </row>
    <row r="13" spans="1:2" x14ac:dyDescent="0.35">
      <c r="A13">
        <v>6</v>
      </c>
      <c r="B13" t="s">
        <v>138</v>
      </c>
    </row>
    <row r="14" spans="1:2" x14ac:dyDescent="0.3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EE45C-DA98-45B8-8F93-DC9835CE24EC}">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2.xml><?xml version="1.0" encoding="utf-8"?>
<ds:datastoreItem xmlns:ds="http://schemas.openxmlformats.org/officeDocument/2006/customXml" ds:itemID="{01565E7C-8944-4069-A408-52C57CECE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3fbe1b-d2fa-43ba-96bf-03c14db23411"/>
    <ds:schemaRef ds:uri="1e4725d4-e2b4-483d-b349-9bbd5b5628a7"/>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62F02A-4F3D-461E-BF39-6C32C876F0FB}">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2026-01-22T23:58:54Z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